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8830" windowHeight="12495" activeTab="1"/>
  </bookViews>
  <sheets>
    <sheet name="NH3-N-Metro Data" sheetId="4" r:id="rId1"/>
    <sheet name="NH3-N-Other Sources" sheetId="5" r:id="rId2"/>
    <sheet name="Loading Summary" sheetId="1" r:id="rId3"/>
  </sheets>
  <calcPr calcId="145621"/>
</workbook>
</file>

<file path=xl/calcChain.xml><?xml version="1.0" encoding="utf-8"?>
<calcChain xmlns="http://schemas.openxmlformats.org/spreadsheetml/2006/main">
  <c r="C8" i="1" l="1"/>
  <c r="C7" i="1"/>
  <c r="K32" i="5" l="1"/>
  <c r="B43" i="1"/>
  <c r="AA32" i="5"/>
  <c r="Z32" i="5"/>
  <c r="Y32" i="5"/>
  <c r="X32" i="5"/>
  <c r="W32" i="5"/>
  <c r="V32" i="5"/>
  <c r="L35" i="4" l="1"/>
  <c r="K35" i="4"/>
  <c r="G35" i="4"/>
  <c r="E35" i="4"/>
  <c r="D35" i="4"/>
  <c r="F35" i="4"/>
  <c r="AA31" i="5" l="1"/>
  <c r="AA30" i="5"/>
  <c r="AA29" i="5"/>
  <c r="AA28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Z31" i="5"/>
  <c r="Y31" i="5"/>
  <c r="X31" i="5"/>
  <c r="W31" i="5"/>
  <c r="Z30" i="5"/>
  <c r="Y30" i="5"/>
  <c r="X30" i="5"/>
  <c r="W30" i="5"/>
  <c r="Z29" i="5"/>
  <c r="Y29" i="5"/>
  <c r="X29" i="5"/>
  <c r="W29" i="5"/>
  <c r="Z28" i="5"/>
  <c r="Y28" i="5"/>
  <c r="X28" i="5"/>
  <c r="W28" i="5"/>
  <c r="Z27" i="5"/>
  <c r="Y27" i="5"/>
  <c r="X27" i="5"/>
  <c r="W27" i="5"/>
  <c r="Z26" i="5"/>
  <c r="Y26" i="5"/>
  <c r="X26" i="5"/>
  <c r="W26" i="5"/>
  <c r="Z25" i="5"/>
  <c r="Y25" i="5"/>
  <c r="X25" i="5"/>
  <c r="W25" i="5"/>
  <c r="Z24" i="5"/>
  <c r="Y24" i="5"/>
  <c r="X24" i="5"/>
  <c r="W24" i="5"/>
  <c r="Z23" i="5"/>
  <c r="Y23" i="5"/>
  <c r="X23" i="5"/>
  <c r="W23" i="5"/>
  <c r="Z22" i="5"/>
  <c r="Y22" i="5"/>
  <c r="X22" i="5"/>
  <c r="W22" i="5"/>
  <c r="Z21" i="5"/>
  <c r="Y21" i="5"/>
  <c r="X21" i="5"/>
  <c r="W21" i="5"/>
  <c r="Z20" i="5"/>
  <c r="Y20" i="5"/>
  <c r="X20" i="5"/>
  <c r="W20" i="5"/>
  <c r="Z19" i="5"/>
  <c r="Y19" i="5"/>
  <c r="X19" i="5"/>
  <c r="W19" i="5"/>
  <c r="Z18" i="5"/>
  <c r="Y18" i="5"/>
  <c r="X18" i="5"/>
  <c r="W18" i="5"/>
  <c r="Z17" i="5"/>
  <c r="Y17" i="5"/>
  <c r="X17" i="5"/>
  <c r="W17" i="5"/>
  <c r="Z16" i="5"/>
  <c r="Y16" i="5"/>
  <c r="X16" i="5"/>
  <c r="W16" i="5"/>
  <c r="Z15" i="5"/>
  <c r="Y15" i="5"/>
  <c r="X15" i="5"/>
  <c r="W15" i="5"/>
  <c r="Z14" i="5"/>
  <c r="Y14" i="5"/>
  <c r="X14" i="5"/>
  <c r="W14" i="5"/>
  <c r="Z13" i="5"/>
  <c r="Y13" i="5"/>
  <c r="X13" i="5"/>
  <c r="W13" i="5"/>
  <c r="Z12" i="5"/>
  <c r="Y12" i="5"/>
  <c r="X12" i="5"/>
  <c r="W12" i="5"/>
  <c r="Z11" i="5"/>
  <c r="Y11" i="5"/>
  <c r="X11" i="5"/>
  <c r="W11" i="5"/>
  <c r="Z10" i="5"/>
  <c r="Y10" i="5"/>
  <c r="X10" i="5"/>
  <c r="W10" i="5"/>
  <c r="Z9" i="5"/>
  <c r="Y9" i="5"/>
  <c r="X9" i="5"/>
  <c r="W9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C4" i="1" l="1"/>
  <c r="B42" i="1"/>
  <c r="L32" i="5"/>
  <c r="C43" i="1" s="1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K31" i="5"/>
  <c r="L31" i="5" s="1"/>
  <c r="C42" i="1" s="1"/>
  <c r="N29" i="5"/>
  <c r="N30" i="5" s="1"/>
  <c r="N31" i="5" s="1"/>
  <c r="N5" i="5"/>
  <c r="N6" i="5" s="1"/>
  <c r="N7" i="5" s="1"/>
  <c r="N8" i="5" s="1"/>
  <c r="E34" i="4"/>
  <c r="D34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J8" i="4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32" i="4" s="1"/>
  <c r="J33" i="4" s="1"/>
  <c r="J34" i="4" s="1"/>
  <c r="F34" i="4"/>
  <c r="C9" i="1" l="1"/>
  <c r="D9" i="1" s="1"/>
  <c r="D43" i="1"/>
  <c r="E43" i="1" s="1"/>
  <c r="F43" i="1"/>
  <c r="N9" i="5"/>
  <c r="N10" i="5" s="1"/>
  <c r="N11" i="5" s="1"/>
  <c r="N12" i="5" s="1"/>
  <c r="N13" i="5" s="1"/>
  <c r="N14" i="5" s="1"/>
  <c r="N15" i="5" s="1"/>
  <c r="N16" i="5" s="1"/>
  <c r="N17" i="5" s="1"/>
  <c r="N18" i="5" s="1"/>
  <c r="D42" i="1"/>
  <c r="E42" i="1" s="1"/>
  <c r="L37" i="1"/>
  <c r="F42" i="1" l="1"/>
  <c r="K30" i="5"/>
  <c r="L30" i="5" s="1"/>
  <c r="E33" i="4"/>
  <c r="D33" i="4"/>
  <c r="D7" i="1" s="1"/>
  <c r="C41" i="1" l="1"/>
  <c r="B41" i="1"/>
  <c r="D41" i="1" l="1"/>
  <c r="F41" i="1" s="1"/>
  <c r="F33" i="4"/>
  <c r="E41" i="1" l="1"/>
  <c r="B38" i="1"/>
  <c r="B36" i="1"/>
  <c r="B33" i="1"/>
  <c r="B32" i="1"/>
  <c r="B31" i="1"/>
  <c r="B30" i="1"/>
  <c r="O29" i="1"/>
  <c r="B29" i="1"/>
  <c r="B28" i="1"/>
  <c r="B27" i="1"/>
  <c r="B26" i="1"/>
  <c r="B25" i="1"/>
  <c r="B24" i="1"/>
  <c r="B23" i="1"/>
  <c r="B22" i="1"/>
  <c r="B21" i="1"/>
  <c r="D4" i="1"/>
  <c r="K29" i="5"/>
  <c r="L29" i="5" s="1"/>
  <c r="K28" i="5"/>
  <c r="L28" i="5" s="1"/>
  <c r="C39" i="1" s="1"/>
  <c r="K27" i="5"/>
  <c r="L27" i="5" s="1"/>
  <c r="C38" i="1" s="1"/>
  <c r="K26" i="5"/>
  <c r="L26" i="5" s="1"/>
  <c r="C37" i="1" s="1"/>
  <c r="K25" i="5"/>
  <c r="L25" i="5" s="1"/>
  <c r="C36" i="1" s="1"/>
  <c r="K24" i="5"/>
  <c r="L24" i="5" s="1"/>
  <c r="C35" i="1" s="1"/>
  <c r="K23" i="5"/>
  <c r="L23" i="5" s="1"/>
  <c r="K22" i="5"/>
  <c r="L22" i="5" s="1"/>
  <c r="C33" i="1" s="1"/>
  <c r="K21" i="5"/>
  <c r="L21" i="5" s="1"/>
  <c r="C32" i="1" s="1"/>
  <c r="K20" i="5"/>
  <c r="L20" i="5" s="1"/>
  <c r="C31" i="1" s="1"/>
  <c r="K19" i="5"/>
  <c r="L19" i="5" s="1"/>
  <c r="C30" i="1" s="1"/>
  <c r="D30" i="1" s="1"/>
  <c r="K18" i="5"/>
  <c r="L18" i="5" s="1"/>
  <c r="C29" i="1" s="1"/>
  <c r="D29" i="1" s="1"/>
  <c r="K17" i="5"/>
  <c r="L17" i="5" s="1"/>
  <c r="K16" i="5"/>
  <c r="L16" i="5" s="1"/>
  <c r="C27" i="1" s="1"/>
  <c r="K15" i="5"/>
  <c r="L15" i="5" s="1"/>
  <c r="C26" i="1" s="1"/>
  <c r="K14" i="5"/>
  <c r="L14" i="5" s="1"/>
  <c r="C25" i="1" s="1"/>
  <c r="K13" i="5"/>
  <c r="L13" i="5" s="1"/>
  <c r="C24" i="1" s="1"/>
  <c r="K12" i="5"/>
  <c r="L12" i="5" s="1"/>
  <c r="C23" i="1" s="1"/>
  <c r="D23" i="1" s="1"/>
  <c r="K11" i="5"/>
  <c r="L11" i="5" s="1"/>
  <c r="C22" i="1" s="1"/>
  <c r="D22" i="1" s="1"/>
  <c r="E22" i="1" s="1"/>
  <c r="K10" i="5"/>
  <c r="L10" i="5" s="1"/>
  <c r="C21" i="1" s="1"/>
  <c r="K9" i="5"/>
  <c r="L9" i="5" s="1"/>
  <c r="C20" i="1" s="1"/>
  <c r="F32" i="4"/>
  <c r="E32" i="4"/>
  <c r="D32" i="4"/>
  <c r="B40" i="1" s="1"/>
  <c r="F31" i="4"/>
  <c r="E31" i="4"/>
  <c r="D31" i="4"/>
  <c r="F30" i="4"/>
  <c r="E30" i="4"/>
  <c r="D30" i="4"/>
  <c r="F29" i="4"/>
  <c r="E29" i="4"/>
  <c r="B37" i="1" s="1"/>
  <c r="D29" i="4"/>
  <c r="F28" i="4"/>
  <c r="E28" i="4"/>
  <c r="D28" i="4"/>
  <c r="F27" i="4"/>
  <c r="E27" i="4"/>
  <c r="D27" i="4"/>
  <c r="B35" i="1" s="1"/>
  <c r="F26" i="4"/>
  <c r="E26" i="4"/>
  <c r="D26" i="4"/>
  <c r="F25" i="4"/>
  <c r="E25" i="4"/>
  <c r="D25" i="4"/>
  <c r="F24" i="4"/>
  <c r="E24" i="4"/>
  <c r="D24" i="4"/>
  <c r="F23" i="4"/>
  <c r="E23" i="4"/>
  <c r="D23" i="4"/>
  <c r="F22" i="4"/>
  <c r="E22" i="4"/>
  <c r="D22" i="4"/>
  <c r="F21" i="4"/>
  <c r="E21" i="4"/>
  <c r="D21" i="4"/>
  <c r="F20" i="4"/>
  <c r="E20" i="4"/>
  <c r="D20" i="4"/>
  <c r="F19" i="4"/>
  <c r="E19" i="4"/>
  <c r="D19" i="4"/>
  <c r="F18" i="4"/>
  <c r="E18" i="4"/>
  <c r="D18" i="4"/>
  <c r="F17" i="4"/>
  <c r="E17" i="4"/>
  <c r="D17" i="4"/>
  <c r="F16" i="4"/>
  <c r="E16" i="4"/>
  <c r="D16" i="4"/>
  <c r="F15" i="4"/>
  <c r="E15" i="4"/>
  <c r="D15" i="4"/>
  <c r="F14" i="4"/>
  <c r="E14" i="4"/>
  <c r="D14" i="4"/>
  <c r="F13" i="4"/>
  <c r="E13" i="4"/>
  <c r="D13" i="4"/>
  <c r="F12" i="4"/>
  <c r="E12" i="4"/>
  <c r="G12" i="4" s="1"/>
  <c r="D12" i="4"/>
  <c r="B20" i="1" l="1"/>
  <c r="C10" i="1" s="1"/>
  <c r="D10" i="1" s="1"/>
  <c r="B39" i="1"/>
  <c r="D39" i="1"/>
  <c r="E39" i="1" s="1"/>
  <c r="D36" i="1"/>
  <c r="E36" i="1" s="1"/>
  <c r="D27" i="1"/>
  <c r="E27" i="1" s="1"/>
  <c r="D31" i="1"/>
  <c r="E31" i="1" s="1"/>
  <c r="D38" i="1"/>
  <c r="E38" i="1" s="1"/>
  <c r="D32" i="1"/>
  <c r="E32" i="1" s="1"/>
  <c r="D25" i="1"/>
  <c r="F25" i="1" s="1"/>
  <c r="D26" i="1"/>
  <c r="E26" i="1" s="1"/>
  <c r="C40" i="1"/>
  <c r="D40" i="1" s="1"/>
  <c r="E40" i="1" s="1"/>
  <c r="D8" i="1"/>
  <c r="C28" i="1"/>
  <c r="B34" i="1"/>
  <c r="D35" i="1"/>
  <c r="E35" i="1" s="1"/>
  <c r="C34" i="1"/>
  <c r="D20" i="1"/>
  <c r="E20" i="1" s="1"/>
  <c r="E30" i="1"/>
  <c r="F30" i="1"/>
  <c r="F23" i="1"/>
  <c r="E23" i="1"/>
  <c r="F39" i="1"/>
  <c r="F29" i="1"/>
  <c r="E29" i="1"/>
  <c r="D24" i="1"/>
  <c r="E24" i="1" s="1"/>
  <c r="D21" i="1"/>
  <c r="E21" i="1" s="1"/>
  <c r="D33" i="1"/>
  <c r="E33" i="1" s="1"/>
  <c r="D37" i="1"/>
  <c r="E37" i="1" s="1"/>
  <c r="F22" i="1"/>
  <c r="D28" i="1" l="1"/>
  <c r="E28" i="1" s="1"/>
  <c r="C5" i="1"/>
  <c r="D5" i="1" s="1"/>
  <c r="D34" i="1"/>
  <c r="F34" i="1" s="1"/>
  <c r="C11" i="1"/>
  <c r="D11" i="1" s="1"/>
  <c r="F36" i="1"/>
  <c r="E25" i="1"/>
  <c r="F38" i="1"/>
  <c r="F31" i="1"/>
  <c r="F27" i="1"/>
  <c r="F32" i="1"/>
  <c r="F26" i="1"/>
  <c r="F40" i="1"/>
  <c r="C6" i="1"/>
  <c r="D6" i="1" s="1"/>
  <c r="P29" i="1"/>
  <c r="E34" i="1"/>
  <c r="F35" i="1"/>
  <c r="F28" i="1"/>
  <c r="F21" i="1"/>
  <c r="F20" i="1"/>
  <c r="F37" i="1"/>
  <c r="F24" i="1"/>
  <c r="F33" i="1"/>
  <c r="C12" i="1" l="1"/>
  <c r="C14" i="1" s="1"/>
  <c r="D12" i="1"/>
  <c r="P28" i="1" s="1"/>
  <c r="R28" i="1" s="1"/>
  <c r="Q37" i="1" s="1"/>
  <c r="Q36" i="1" s="1"/>
  <c r="C13" i="1"/>
  <c r="D13" i="1" l="1"/>
  <c r="D14" i="1"/>
</calcChain>
</file>

<file path=xl/comments1.xml><?xml version="1.0" encoding="utf-8"?>
<comments xmlns="http://schemas.openxmlformats.org/spreadsheetml/2006/main">
  <authors>
    <author>SueOD</author>
  </authors>
  <commentList>
    <comment ref="B32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8.41 now 8.43</t>
        </r>
      </text>
    </comment>
  </commentList>
</comments>
</file>

<file path=xl/comments2.xml><?xml version="1.0" encoding="utf-8"?>
<comments xmlns="http://schemas.openxmlformats.org/spreadsheetml/2006/main">
  <authors>
    <author>SueOD</author>
  </authors>
  <commentList>
    <comment ref="F23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0.89 now 0.88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 xml:space="preserve">SueOD: was </t>
        </r>
        <r>
          <rPr>
            <sz val="9"/>
            <color indexed="81"/>
            <rFont val="Tahoma"/>
            <family val="2"/>
          </rPr>
          <t xml:space="preserve">
0.303922953558289 now 0.31</t>
        </r>
      </text>
    </comment>
    <comment ref="F24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0.92 now 0.93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12.88 now 12.87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5.88 now 5.87</t>
        </r>
      </text>
    </comment>
    <comment ref="I31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21.81 now 21.87</t>
        </r>
      </text>
    </comment>
    <comment ref="J31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0.06 now 0.07</t>
        </r>
      </text>
    </comment>
  </commentList>
</comments>
</file>

<file path=xl/sharedStrings.xml><?xml version="1.0" encoding="utf-8"?>
<sst xmlns="http://schemas.openxmlformats.org/spreadsheetml/2006/main" count="94" uniqueCount="60">
  <si>
    <t>METADATA:</t>
  </si>
  <si>
    <t>Entire Database</t>
  </si>
  <si>
    <t>Loads vs. Varaible , Site &amp; Year</t>
  </si>
  <si>
    <t>Sum of Load_Total</t>
  </si>
  <si>
    <t>Historical_Loads_Yearly.xls</t>
  </si>
  <si>
    <t>tab ALL-LOADS</t>
  </si>
  <si>
    <t>Variable</t>
  </si>
  <si>
    <t>X-Axis</t>
  </si>
  <si>
    <t>Site</t>
  </si>
  <si>
    <t>BYPASS</t>
  </si>
  <si>
    <t>METRO</t>
  </si>
  <si>
    <t>Labels</t>
  </si>
  <si>
    <t>EFLUME</t>
  </si>
  <si>
    <t>HIAWATHA</t>
  </si>
  <si>
    <t>KIRKPAT</t>
  </si>
  <si>
    <t>PARK</t>
  </si>
  <si>
    <t>RT48</t>
  </si>
  <si>
    <t>TRIB5A</t>
  </si>
  <si>
    <t>Total (mt)</t>
  </si>
  <si>
    <t>Total (kg)</t>
  </si>
  <si>
    <t>Year</t>
  </si>
  <si>
    <t>Watershed</t>
  </si>
  <si>
    <t>Loading (kg)</t>
  </si>
  <si>
    <t>Total</t>
  </si>
  <si>
    <t>Metro</t>
  </si>
  <si>
    <t>(Metro + Bypass)</t>
  </si>
  <si>
    <t>1990-2004</t>
  </si>
  <si>
    <t>Metro %</t>
  </si>
  <si>
    <t>Watershed %</t>
  </si>
  <si>
    <t>Annual</t>
  </si>
  <si>
    <t>Avg</t>
  </si>
  <si>
    <t>Metro+Bypass</t>
  </si>
  <si>
    <t>Percent Contribution</t>
  </si>
  <si>
    <t>NH3-N (mt)</t>
  </si>
  <si>
    <t>NH3-N (kg)</t>
  </si>
  <si>
    <t>Loading (mt)</t>
  </si>
  <si>
    <t>Proportional pie sizes:</t>
  </si>
  <si>
    <t>Calculate current year pie proportional size:</t>
  </si>
  <si>
    <t>mt</t>
  </si>
  <si>
    <t>Percent</t>
  </si>
  <si>
    <t>area:</t>
  </si>
  <si>
    <t>diameter:</t>
  </si>
  <si>
    <t>checked all years from current spreadsheet against last years numbers and added in 2012</t>
  </si>
  <si>
    <t>year</t>
  </si>
  <si>
    <t>EF</t>
  </si>
  <si>
    <t>Kirk</t>
  </si>
  <si>
    <t>Hiaw</t>
  </si>
  <si>
    <t>Park</t>
  </si>
  <si>
    <t>Rt48</t>
  </si>
  <si>
    <t>Trib5a</t>
  </si>
  <si>
    <t>By</t>
  </si>
  <si>
    <t>ME</t>
  </si>
  <si>
    <t>BY+ME</t>
  </si>
  <si>
    <t>kg</t>
  </si>
  <si>
    <t>from MetroTab</t>
  </si>
  <si>
    <t>from other source Tab</t>
  </si>
  <si>
    <t>Graphing Data average based on table below</t>
  </si>
  <si>
    <t>Database rec'd May 2014</t>
  </si>
  <si>
    <t>2007-2013</t>
  </si>
  <si>
    <t>10%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</si>
</sst>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1" x14ac:knownFonts="1">
    <font>
      <sz val="10"/>
      <name val="Arial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ill="1"/>
    <xf numFmtId="1" fontId="0" fillId="0" borderId="0" xfId="0" applyNumberFormat="1" applyFill="1" applyBorder="1" applyAlignment="1">
      <alignment horizontal="left"/>
    </xf>
    <xf numFmtId="0" fontId="0" fillId="0" borderId="0" xfId="0" applyFill="1" applyBorder="1"/>
    <xf numFmtId="165" fontId="0" fillId="0" borderId="0" xfId="0" applyNumberFormat="1" applyFill="1" applyBorder="1" applyAlignment="1">
      <alignment horizontal="left"/>
    </xf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/>
    <xf numFmtId="165" fontId="0" fillId="0" borderId="0" xfId="0" applyNumberFormat="1" applyFill="1" applyBorder="1" applyAlignment="1">
      <alignment horizontal="centerContinuous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3" fillId="3" borderId="14" xfId="0" applyFont="1" applyFill="1" applyBorder="1"/>
    <xf numFmtId="0" fontId="3" fillId="3" borderId="3" xfId="0" applyFont="1" applyFill="1" applyBorder="1" applyAlignment="1">
      <alignment horizontal="centerContinuous"/>
    </xf>
    <xf numFmtId="0" fontId="3" fillId="3" borderId="15" xfId="0" applyFont="1" applyFill="1" applyBorder="1" applyAlignment="1">
      <alignment horizontal="centerContinuous"/>
    </xf>
    <xf numFmtId="0" fontId="3" fillId="3" borderId="16" xfId="0" applyFont="1" applyFill="1" applyBorder="1" applyAlignment="1">
      <alignment horizontal="centerContinuous"/>
    </xf>
    <xf numFmtId="0" fontId="3" fillId="3" borderId="17" xfId="0" applyFont="1" applyFill="1" applyBorder="1" applyAlignment="1">
      <alignment horizontal="center"/>
    </xf>
    <xf numFmtId="0" fontId="3" fillId="3" borderId="7" xfId="0" applyFont="1" applyFill="1" applyBorder="1"/>
    <xf numFmtId="0" fontId="3" fillId="3" borderId="18" xfId="0" applyFont="1" applyFill="1" applyBorder="1"/>
    <xf numFmtId="0" fontId="3" fillId="3" borderId="19" xfId="0" applyFont="1" applyFill="1" applyBorder="1"/>
    <xf numFmtId="0" fontId="3" fillId="3" borderId="19" xfId="0" applyFont="1" applyFill="1" applyBorder="1" applyAlignment="1">
      <alignment horizontal="center"/>
    </xf>
    <xf numFmtId="164" fontId="0" fillId="0" borderId="0" xfId="0" applyNumberFormat="1"/>
    <xf numFmtId="0" fontId="4" fillId="0" borderId="20" xfId="0" applyFont="1" applyFill="1" applyBorder="1" applyAlignment="1">
      <alignment horizontal="center" wrapText="1"/>
    </xf>
    <xf numFmtId="2" fontId="4" fillId="0" borderId="0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9" fontId="0" fillId="0" borderId="32" xfId="0" applyNumberForma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5" fillId="0" borderId="0" xfId="0" applyFont="1"/>
    <xf numFmtId="2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5" fillId="0" borderId="0" xfId="0" applyFont="1" applyAlignment="1">
      <alignment horizontal="left"/>
    </xf>
    <xf numFmtId="0" fontId="0" fillId="4" borderId="35" xfId="0" applyFill="1" applyBorder="1"/>
    <xf numFmtId="0" fontId="0" fillId="4" borderId="37" xfId="0" applyFill="1" applyBorder="1"/>
    <xf numFmtId="0" fontId="0" fillId="4" borderId="36" xfId="0" applyFill="1" applyBorder="1"/>
    <xf numFmtId="0" fontId="0" fillId="4" borderId="9" xfId="0" applyFill="1" applyBorder="1"/>
    <xf numFmtId="0" fontId="0" fillId="4" borderId="0" xfId="0" applyFill="1" applyBorder="1"/>
    <xf numFmtId="0" fontId="0" fillId="4" borderId="21" xfId="0" applyFill="1" applyBorder="1"/>
    <xf numFmtId="0" fontId="4" fillId="4" borderId="9" xfId="0" applyFont="1" applyFill="1" applyBorder="1"/>
    <xf numFmtId="0" fontId="0" fillId="4" borderId="33" xfId="0" applyFill="1" applyBorder="1"/>
    <xf numFmtId="0" fontId="0" fillId="4" borderId="31" xfId="0" applyFill="1" applyBorder="1"/>
    <xf numFmtId="0" fontId="0" fillId="4" borderId="34" xfId="0" applyFill="1" applyBorder="1"/>
    <xf numFmtId="0" fontId="4" fillId="4" borderId="0" xfId="0" applyFont="1" applyFill="1" applyBorder="1" applyAlignment="1">
      <alignment horizontal="right"/>
    </xf>
    <xf numFmtId="0" fontId="0" fillId="4" borderId="0" xfId="0" applyFill="1" applyBorder="1" applyAlignment="1">
      <alignment horizontal="center"/>
    </xf>
    <xf numFmtId="0" fontId="7" fillId="5" borderId="35" xfId="0" applyFont="1" applyFill="1" applyBorder="1"/>
    <xf numFmtId="0" fontId="0" fillId="5" borderId="37" xfId="0" applyFill="1" applyBorder="1"/>
    <xf numFmtId="0" fontId="0" fillId="5" borderId="36" xfId="0" applyFill="1" applyBorder="1"/>
    <xf numFmtId="0" fontId="0" fillId="5" borderId="9" xfId="0" applyFill="1" applyBorder="1"/>
    <xf numFmtId="0" fontId="6" fillId="5" borderId="0" xfId="0" applyFont="1" applyFill="1" applyBorder="1" applyAlignment="1">
      <alignment horizontal="right"/>
    </xf>
    <xf numFmtId="0" fontId="0" fillId="5" borderId="0" xfId="0" applyFill="1" applyBorder="1"/>
    <xf numFmtId="0" fontId="6" fillId="5" borderId="21" xfId="0" applyFont="1" applyFill="1" applyBorder="1" applyAlignment="1">
      <alignment horizontal="left"/>
    </xf>
    <xf numFmtId="0" fontId="4" fillId="5" borderId="9" xfId="0" applyFont="1" applyFill="1" applyBorder="1"/>
    <xf numFmtId="3" fontId="0" fillId="5" borderId="0" xfId="0" applyNumberFormat="1" applyFill="1" applyBorder="1" applyAlignment="1">
      <alignment horizontal="right"/>
    </xf>
    <xf numFmtId="9" fontId="0" fillId="5" borderId="21" xfId="0" applyNumberFormat="1" applyFill="1" applyBorder="1" applyAlignment="1">
      <alignment horizontal="left"/>
    </xf>
    <xf numFmtId="0" fontId="0" fillId="5" borderId="33" xfId="0" applyFill="1" applyBorder="1"/>
    <xf numFmtId="3" fontId="0" fillId="5" borderId="31" xfId="0" applyNumberFormat="1" applyFill="1" applyBorder="1" applyAlignment="1">
      <alignment horizontal="right"/>
    </xf>
    <xf numFmtId="0" fontId="0" fillId="5" borderId="31" xfId="0" applyFill="1" applyBorder="1"/>
    <xf numFmtId="0" fontId="0" fillId="5" borderId="34" xfId="0" applyFill="1" applyBorder="1"/>
    <xf numFmtId="0" fontId="0" fillId="4" borderId="0" xfId="0" applyFill="1"/>
    <xf numFmtId="0" fontId="0" fillId="4" borderId="1" xfId="0" applyFill="1" applyBorder="1" applyAlignment="1">
      <alignment horizontal="center"/>
    </xf>
    <xf numFmtId="3" fontId="0" fillId="4" borderId="27" xfId="0" applyNumberFormat="1" applyFill="1" applyBorder="1"/>
    <xf numFmtId="0" fontId="0" fillId="4" borderId="12" xfId="0" applyFill="1" applyBorder="1" applyAlignment="1">
      <alignment horizontal="center"/>
    </xf>
    <xf numFmtId="0" fontId="0" fillId="4" borderId="23" xfId="0" applyFill="1" applyBorder="1"/>
    <xf numFmtId="3" fontId="0" fillId="4" borderId="28" xfId="0" applyNumberFormat="1" applyFill="1" applyBorder="1"/>
    <xf numFmtId="0" fontId="0" fillId="4" borderId="2" xfId="0" applyFill="1" applyBorder="1" applyAlignment="1">
      <alignment horizontal="center"/>
    </xf>
    <xf numFmtId="0" fontId="0" fillId="4" borderId="29" xfId="0" applyFill="1" applyBorder="1"/>
    <xf numFmtId="3" fontId="0" fillId="4" borderId="30" xfId="0" applyNumberFormat="1" applyFill="1" applyBorder="1"/>
    <xf numFmtId="9" fontId="0" fillId="4" borderId="30" xfId="0" applyNumberFormat="1" applyFill="1" applyBorder="1"/>
    <xf numFmtId="9" fontId="0" fillId="4" borderId="28" xfId="0" applyNumberFormat="1" applyFill="1" applyBorder="1"/>
    <xf numFmtId="0" fontId="3" fillId="5" borderId="25" xfId="0" applyFont="1" applyFill="1" applyBorder="1" applyAlignment="1">
      <alignment horizontal="center"/>
    </xf>
    <xf numFmtId="0" fontId="3" fillId="5" borderId="15" xfId="0" applyFont="1" applyFill="1" applyBorder="1"/>
    <xf numFmtId="0" fontId="3" fillId="5" borderId="26" xfId="0" applyFont="1" applyFill="1" applyBorder="1"/>
    <xf numFmtId="3" fontId="0" fillId="7" borderId="27" xfId="0" applyNumberFormat="1" applyFill="1" applyBorder="1"/>
    <xf numFmtId="3" fontId="0" fillId="7" borderId="30" xfId="0" applyNumberFormat="1" applyFill="1" applyBorder="1"/>
    <xf numFmtId="0" fontId="3" fillId="6" borderId="29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Continuous"/>
    </xf>
    <xf numFmtId="0" fontId="3" fillId="6" borderId="15" xfId="0" applyFont="1" applyFill="1" applyBorder="1" applyAlignment="1">
      <alignment horizontal="centerContinuous"/>
    </xf>
    <xf numFmtId="0" fontId="3" fillId="6" borderId="16" xfId="0" applyFont="1" applyFill="1" applyBorder="1" applyAlignment="1">
      <alignment horizontal="centerContinuous"/>
    </xf>
    <xf numFmtId="0" fontId="3" fillId="6" borderId="18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8" fillId="0" borderId="0" xfId="0" applyFont="1"/>
    <xf numFmtId="0" fontId="4" fillId="0" borderId="21" xfId="0" applyFont="1" applyFill="1" applyBorder="1" applyAlignment="1">
      <alignment horizontal="center"/>
    </xf>
    <xf numFmtId="3" fontId="4" fillId="0" borderId="20" xfId="0" applyNumberFormat="1" applyFont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/>
    <xf numFmtId="2" fontId="4" fillId="8" borderId="9" xfId="0" applyNumberFormat="1" applyFon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3" fillId="3" borderId="0" xfId="0" applyFont="1" applyFill="1" applyBorder="1" applyAlignment="1">
      <alignment horizontal="centerContinuous"/>
    </xf>
    <xf numFmtId="0" fontId="3" fillId="3" borderId="0" xfId="0" applyFont="1" applyFill="1" applyBorder="1" applyAlignment="1">
      <alignment horizontal="center"/>
    </xf>
    <xf numFmtId="2" fontId="4" fillId="8" borderId="0" xfId="0" applyNumberFormat="1" applyFont="1" applyFill="1" applyBorder="1" applyAlignment="1">
      <alignment horizontal="center"/>
    </xf>
    <xf numFmtId="2" fontId="0" fillId="0" borderId="0" xfId="0" applyNumberFormat="1" applyBorder="1"/>
    <xf numFmtId="3" fontId="4" fillId="0" borderId="22" xfId="0" applyNumberFormat="1" applyFont="1" applyBorder="1" applyAlignment="1">
      <alignment horizontal="center"/>
    </xf>
    <xf numFmtId="0" fontId="6" fillId="4" borderId="0" xfId="0" applyFont="1" applyFill="1" applyBorder="1" applyAlignment="1">
      <alignment horizontal="centerContinuous"/>
    </xf>
    <xf numFmtId="0" fontId="0" fillId="4" borderId="0" xfId="0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0" fontId="4" fillId="0" borderId="0" xfId="0" applyFont="1"/>
    <xf numFmtId="2" fontId="0" fillId="0" borderId="0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7" xfId="0" applyBorder="1"/>
    <xf numFmtId="3" fontId="4" fillId="0" borderId="13" xfId="0" applyNumberFormat="1" applyFont="1" applyBorder="1" applyAlignment="1">
      <alignment horizontal="center"/>
    </xf>
    <xf numFmtId="2" fontId="0" fillId="0" borderId="0" xfId="0" applyNumberFormat="1" applyAlignment="1"/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3" fontId="0" fillId="0" borderId="0" xfId="0" applyNumberFormat="1"/>
    <xf numFmtId="0" fontId="0" fillId="0" borderId="0" xfId="0" applyFont="1" applyFill="1" applyBorder="1"/>
    <xf numFmtId="3" fontId="0" fillId="8" borderId="0" xfId="0" applyNumberFormat="1" applyFill="1" applyBorder="1" applyAlignment="1">
      <alignment horizontal="center"/>
    </xf>
    <xf numFmtId="3" fontId="0" fillId="0" borderId="38" xfId="0" applyNumberFormat="1" applyBorder="1" applyAlignment="1">
      <alignment horizontal="center"/>
    </xf>
    <xf numFmtId="3" fontId="0" fillId="8" borderId="23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9" fontId="0" fillId="8" borderId="0" xfId="0" applyNumberFormat="1" applyFill="1" applyBorder="1" applyAlignment="1">
      <alignment horizontal="center"/>
    </xf>
    <xf numFmtId="9" fontId="0" fillId="8" borderId="23" xfId="0" applyNumberFormat="1" applyFill="1" applyBorder="1" applyAlignment="1">
      <alignment horizontal="center"/>
    </xf>
    <xf numFmtId="166" fontId="0" fillId="4" borderId="0" xfId="0" applyNumberFormat="1" applyFill="1" applyBorder="1"/>
    <xf numFmtId="4" fontId="4" fillId="0" borderId="0" xfId="0" applyNumberFormat="1" applyFont="1" applyBorder="1" applyAlignment="1">
      <alignment horizontal="center"/>
    </xf>
    <xf numFmtId="2" fontId="0" fillId="0" borderId="21" xfId="0" applyNumberFormat="1" applyFill="1" applyBorder="1" applyAlignment="1">
      <alignment horizontal="center"/>
    </xf>
    <xf numFmtId="2" fontId="4" fillId="8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quotePrefix="1" applyFont="1" applyFill="1" applyBorder="1" applyAlignment="1">
      <alignment horizontal="center" wrapText="1"/>
    </xf>
    <xf numFmtId="0" fontId="4" fillId="0" borderId="0" xfId="0" quotePrefix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Continuous"/>
    </xf>
    <xf numFmtId="1" fontId="4" fillId="0" borderId="0" xfId="0" applyNumberFormat="1" applyFont="1" applyFill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4" fontId="4" fillId="8" borderId="0" xfId="0" applyNumberFormat="1" applyFont="1" applyFill="1" applyBorder="1" applyAlignment="1">
      <alignment horizontal="center"/>
    </xf>
    <xf numFmtId="2" fontId="4" fillId="8" borderId="21" xfId="0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3" fontId="0" fillId="0" borderId="40" xfId="0" applyNumberForma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2" fontId="4" fillId="0" borderId="1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5"/>
      <c:hPercent val="100"/>
      <c:rotY val="0"/>
      <c:depthPercent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65416907261592305"/>
          <c:y val="0.31465686898527567"/>
          <c:w val="0.13713648293963254"/>
          <c:h val="0.18446739739577162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1.2124671916010498E-2"/>
                  <c:y val="-3.05221189911814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9422790901137358E-2"/>
                  <c:y val="-2.602766349708016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1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'Loading Summary'!$B$7:$B$8</c:f>
              <c:strCache>
                <c:ptCount val="2"/>
                <c:pt idx="0">
                  <c:v>Metro</c:v>
                </c:pt>
                <c:pt idx="1">
                  <c:v>Watershed</c:v>
                </c:pt>
              </c:strCache>
            </c:strRef>
          </c:cat>
          <c:val>
            <c:numRef>
              <c:f>'Loading Summary'!$D$7:$D$8</c:f>
              <c:numCache>
                <c:formatCode>#,##0</c:formatCode>
                <c:ptCount val="2"/>
                <c:pt idx="0">
                  <c:v>45.410220529112635</c:v>
                </c:pt>
                <c:pt idx="1">
                  <c:v>51.548208871270774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1"/>
          <c:showBubbleSize val="0"/>
          <c:separator>; </c:separator>
          <c:showLeaderLines val="1"/>
        </c:dLbls>
      </c:pie3DChart>
    </c:plotArea>
    <c:legend>
      <c:legendPos val="b"/>
      <c:layout>
        <c:manualLayout>
          <c:xMode val="edge"/>
          <c:yMode val="edge"/>
          <c:x val="0.32361176727909013"/>
          <c:y val="0.80300962379702534"/>
          <c:w val="0.37434820647419076"/>
          <c:h val="0.1124799504228638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41">
            <a:gamma/>
            <a:tint val="0"/>
            <a:invGamma/>
          </a:srgbClr>
        </a:gs>
        <a:gs pos="100000">
          <a:srgbClr xmlns:mc="http://schemas.openxmlformats.org/markup-compatibility/2006" xmlns:a14="http://schemas.microsoft.com/office/drawing/2010/main" val="CCFFFF" mc:Ignorable="a14" a14:legacySpreadsheetColorIndex="41"/>
        </a:gs>
      </a:gsLst>
      <a:path path="rect">
        <a:fillToRect l="50000" t="50000" r="50000" b="50000"/>
      </a:path>
    </a:gradFill>
    <a:ln w="3175">
      <a:solidFill>
        <a:srgbClr val="0000FF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8193990995028056E-2"/>
          <c:y val="3.6608305059428546E-2"/>
          <c:w val="0.82971587393039281"/>
          <c:h val="0.9248933060196743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"/>
          <c:dPt>
            <c:idx val="0"/>
            <c:bubble3D val="0"/>
            <c:explosion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explosion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17468711990269509"/>
                  <c:y val="-0.33545096859219076"/>
                </c:manualLayout>
              </c:layout>
              <c:tx>
                <c:rich>
                  <a:bodyPr/>
                  <a:lstStyle/>
                  <a:p>
                    <a:r>
                      <a:rPr lang="en-US" sz="1100">
                        <a:solidFill>
                          <a:srgbClr val="993366"/>
                        </a:solidFill>
                        <a:latin typeface="+mn-lt"/>
                      </a:rPr>
                      <a:t>91%</a:t>
                    </a:r>
                    <a:endParaRPr lang="en-US">
                      <a:solidFill>
                        <a:srgbClr val="993366"/>
                      </a:solidFill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5.4495550861020418E-2"/>
                  <c:y val="-2.3319683003292346E-2"/>
                </c:manualLayout>
              </c:layout>
              <c:tx>
                <c:rich>
                  <a:bodyPr/>
                  <a:lstStyle/>
                  <a:p>
                    <a:pPr>
                      <a:defRPr sz="1100">
                        <a:solidFill>
                          <a:sysClr val="windowText" lastClr="000000"/>
                        </a:solidFill>
                        <a:latin typeface="+mn-lt"/>
                      </a:defRPr>
                    </a:pPr>
                    <a:r>
                      <a:rPr lang="en-US" sz="1100">
                        <a:solidFill>
                          <a:sysClr val="windowText" lastClr="000000"/>
                        </a:solidFill>
                        <a:latin typeface="+mn-lt"/>
                      </a:rPr>
                      <a:t>9%</a:t>
                    </a:r>
                    <a:endParaRPr lang="en-US">
                      <a:solidFill>
                        <a:sysClr val="windowText" lastClr="000000"/>
                      </a:solidFill>
                    </a:endParaRP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100">
                    <a:latin typeface="+mn-lt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'Loading Summary'!$B$10:$B$11</c:f>
              <c:strCache>
                <c:ptCount val="2"/>
                <c:pt idx="0">
                  <c:v>Metro</c:v>
                </c:pt>
                <c:pt idx="1">
                  <c:v>Watershed</c:v>
                </c:pt>
              </c:strCache>
            </c:strRef>
          </c:cat>
          <c:val>
            <c:numRef>
              <c:f>'Loading Summary'!$D$10:$D$11</c:f>
              <c:numCache>
                <c:formatCode>#,##0</c:formatCode>
                <c:ptCount val="2"/>
                <c:pt idx="0">
                  <c:v>894.48028726586347</c:v>
                </c:pt>
                <c:pt idx="1">
                  <c:v>85.838696344002386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1"/>
          <c:showBubbleSize val="0"/>
          <c:separator>; 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590550</xdr:colOff>
      <xdr:row>2</xdr:row>
      <xdr:rowOff>56820</xdr:rowOff>
    </xdr:from>
    <xdr:to>
      <xdr:col>24</xdr:col>
      <xdr:colOff>285750</xdr:colOff>
      <xdr:row>18</xdr:row>
      <xdr:rowOff>152103</xdr:rowOff>
    </xdr:to>
    <xdr:grpSp>
      <xdr:nvGrpSpPr>
        <xdr:cNvPr id="4" name="Group 3"/>
        <xdr:cNvGrpSpPr/>
      </xdr:nvGrpSpPr>
      <xdr:grpSpPr>
        <a:xfrm>
          <a:off x="11582400" y="390195"/>
          <a:ext cx="4572000" cy="2733708"/>
          <a:chOff x="11591925" y="323850"/>
          <a:chExt cx="4572000" cy="2743200"/>
        </a:xfrm>
      </xdr:grpSpPr>
      <xdr:graphicFrame macro="">
        <xdr:nvGraphicFramePr>
          <xdr:cNvPr id="10" name="Chart 1"/>
          <xdr:cNvGraphicFramePr>
            <a:graphicFrameLocks/>
          </xdr:cNvGraphicFramePr>
        </xdr:nvGraphicFramePr>
        <xdr:xfrm>
          <a:off x="11591925" y="32385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1" name="Chart 2"/>
          <xdr:cNvGraphicFramePr>
            <a:graphicFrameLocks/>
          </xdr:cNvGraphicFramePr>
        </xdr:nvGraphicFramePr>
        <xdr:xfrm>
          <a:off x="11610976" y="830759"/>
          <a:ext cx="2295524" cy="2102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oneCellAnchor>
    <xdr:from>
      <xdr:col>17</xdr:col>
      <xdr:colOff>47624</xdr:colOff>
      <xdr:row>19</xdr:row>
      <xdr:rowOff>27096</xdr:rowOff>
    </xdr:from>
    <xdr:ext cx="4810126" cy="174407"/>
    <xdr:sp macro="" textlink="">
      <xdr:nvSpPr>
        <xdr:cNvPr id="12" name="Text Box 27"/>
        <xdr:cNvSpPr txBox="1">
          <a:spLocks noChangeArrowheads="1"/>
        </xdr:cNvSpPr>
      </xdr:nvSpPr>
      <xdr:spPr bwMode="auto">
        <a:xfrm>
          <a:off x="11649074" y="3170346"/>
          <a:ext cx="4810126" cy="1744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>
          <a:spAutoFit/>
        </a:bodyPr>
        <a:lstStyle/>
        <a:p>
          <a:pPr algn="l" rtl="0">
            <a:lnSpc>
              <a:spcPts val="10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Figure 4-9(HI-2).  Onondaga Lake Ammonia Sources, 1990-2004 and 2007-2013.</a:t>
          </a:r>
        </a:p>
      </xdr:txBody>
    </xdr:sp>
    <xdr:clientData/>
  </xdr:oneCellAnchor>
  <xdr:twoCellAnchor editAs="absolute">
    <xdr:from>
      <xdr:col>16</xdr:col>
      <xdr:colOff>0</xdr:colOff>
      <xdr:row>29</xdr:row>
      <xdr:rowOff>114300</xdr:rowOff>
    </xdr:from>
    <xdr:to>
      <xdr:col>16</xdr:col>
      <xdr:colOff>548640</xdr:colOff>
      <xdr:row>33</xdr:row>
      <xdr:rowOff>15240</xdr:rowOff>
    </xdr:to>
    <xdr:sp macro="" textlink="">
      <xdr:nvSpPr>
        <xdr:cNvPr id="13" name="Oval 33"/>
        <xdr:cNvSpPr>
          <a:spLocks noChangeArrowheads="1"/>
        </xdr:cNvSpPr>
      </xdr:nvSpPr>
      <xdr:spPr bwMode="auto">
        <a:xfrm>
          <a:off x="10991850" y="4886325"/>
          <a:ext cx="548640" cy="548640"/>
        </a:xfrm>
        <a:prstGeom prst="ellipse">
          <a:avLst/>
        </a:prstGeom>
        <a:solidFill>
          <a:srgbClr val="FFFF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absolute">
    <xdr:from>
      <xdr:col>10</xdr:col>
      <xdr:colOff>314325</xdr:colOff>
      <xdr:row>23</xdr:row>
      <xdr:rowOff>114299</xdr:rowOff>
    </xdr:from>
    <xdr:to>
      <xdr:col>13</xdr:col>
      <xdr:colOff>314325</xdr:colOff>
      <xdr:row>34</xdr:row>
      <xdr:rowOff>161924</xdr:rowOff>
    </xdr:to>
    <xdr:sp macro="" textlink="">
      <xdr:nvSpPr>
        <xdr:cNvPr id="15" name="Oval 12"/>
        <xdr:cNvSpPr>
          <a:spLocks noChangeAspect="1" noChangeArrowheads="1"/>
        </xdr:cNvSpPr>
      </xdr:nvSpPr>
      <xdr:spPr bwMode="auto">
        <a:xfrm>
          <a:off x="7648575" y="3914774"/>
          <a:ext cx="1828800" cy="1828800"/>
        </a:xfrm>
        <a:prstGeom prst="ellipse">
          <a:avLst/>
        </a:prstGeom>
        <a:solidFill>
          <a:srgbClr val="FFFF00">
            <a:alpha val="39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Standard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Pie Size (100%)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0.56667</cdr:x>
      <cdr:y>0.04284</cdr:y>
    </cdr:from>
    <cdr:to>
      <cdr:x>0.925</cdr:x>
      <cdr:y>0.20262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590800" y="117112"/>
          <a:ext cx="1638300" cy="4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/>
            <a:t>2007-2013</a:t>
          </a:r>
        </a:p>
        <a:p xmlns:a="http://schemas.openxmlformats.org/drawingml/2006/main">
          <a:pPr algn="ctr"/>
          <a:r>
            <a:rPr lang="en-US" sz="1100"/>
            <a:t>97 metric tons per year</a:t>
          </a:r>
        </a:p>
      </cdr:txBody>
    </cdr:sp>
  </cdr:relSizeAnchor>
  <cdr:relSizeAnchor xmlns:cdr="http://schemas.openxmlformats.org/drawingml/2006/chartDrawing">
    <cdr:from>
      <cdr:x>0.03402</cdr:x>
      <cdr:y>0.04284</cdr:y>
    </cdr:from>
    <cdr:to>
      <cdr:x>0.49375</cdr:x>
      <cdr:y>0.20262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55539" y="117112"/>
          <a:ext cx="2101886" cy="4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/>
            <a:t>1990-2004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980 metric tons per year</a:t>
          </a:r>
          <a:endParaRPr lang="en-US">
            <a:effectLst/>
          </a:endParaRPr>
        </a:p>
      </cdr:txBody>
    </cdr:sp>
  </cdr:relSizeAnchor>
  <cdr:relSizeAnchor xmlns:cdr="http://schemas.openxmlformats.org/drawingml/2006/chartDrawing">
    <cdr:from>
      <cdr:x>0.56676</cdr:x>
      <cdr:y>0.43597</cdr:y>
    </cdr:from>
    <cdr:to>
      <cdr:x>0.7001</cdr:x>
      <cdr:y>0.53285</cdr:y>
    </cdr:to>
    <cdr:sp macro="" textlink="'Loading Summary'!$H$9">
      <cdr:nvSpPr>
        <cdr:cNvPr id="2" name="TextBox 1"/>
        <cdr:cNvSpPr txBox="1"/>
      </cdr:nvSpPr>
      <cdr:spPr>
        <a:xfrm xmlns:a="http://schemas.openxmlformats.org/drawingml/2006/main">
          <a:off x="2720801" y="1195941"/>
          <a:ext cx="640112" cy="2657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72E65CB3-5860-4471-B302-E9CFACF793EE}" type="TxLink">
            <a:rPr lang="en-US" sz="1100"/>
            <a:pPr/>
            <a:t> </a:t>
          </a:fld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0.32012</cdr:x>
      <cdr:y>0.58161</cdr:y>
    </cdr:from>
    <cdr:to>
      <cdr:x>0.7063</cdr:x>
      <cdr:y>0.68288</cdr:y>
    </cdr:to>
    <cdr:sp macro="" textlink="'Loading Summary'!$H$4">
      <cdr:nvSpPr>
        <cdr:cNvPr id="2" name="TextBox 1"/>
        <cdr:cNvSpPr txBox="1"/>
      </cdr:nvSpPr>
      <cdr:spPr>
        <a:xfrm xmlns:a="http://schemas.openxmlformats.org/drawingml/2006/main">
          <a:off x="600076" y="1094020"/>
          <a:ext cx="7239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DAA1BC8D-53E0-463A-9560-0C0EE0002473}" type="TxLink">
            <a:rPr lang="en-US" sz="1100">
              <a:solidFill>
                <a:srgbClr val="993366"/>
              </a:solidFill>
            </a:rPr>
            <a:pPr/>
            <a:t> </a:t>
          </a:fld>
          <a:endParaRPr lang="en-US" sz="1100">
            <a:solidFill>
              <a:srgbClr val="993366"/>
            </a:solidFill>
          </a:endParaRPr>
        </a:p>
      </cdr:txBody>
    </cdr:sp>
  </cdr:relSizeAnchor>
  <cdr:relSizeAnchor xmlns:cdr="http://schemas.openxmlformats.org/drawingml/2006/chartDrawing">
    <cdr:from>
      <cdr:x>0</cdr:x>
      <cdr:y>0.09862</cdr:y>
    </cdr:from>
    <cdr:to>
      <cdr:x>0.37705</cdr:x>
      <cdr:y>0.22787</cdr:y>
    </cdr:to>
    <cdr:sp macro="" textlink="'Loading Summary'!$H$5">
      <cdr:nvSpPr>
        <cdr:cNvPr id="3" name="TextBox 1"/>
        <cdr:cNvSpPr txBox="1"/>
      </cdr:nvSpPr>
      <cdr:spPr>
        <a:xfrm xmlns:a="http://schemas.openxmlformats.org/drawingml/2006/main">
          <a:off x="0" y="180359"/>
          <a:ext cx="657226" cy="2363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5D4FFA4A-F649-45C3-852F-4A656A10E5BC}" type="TxLink">
            <a:rPr lang="en-US" sz="1100">
              <a:solidFill>
                <a:sysClr val="windowText" lastClr="000000"/>
              </a:solidFill>
            </a:rPr>
            <a:pPr/>
            <a:t> </a:t>
          </a:fld>
          <a:endParaRPr lang="en-US" sz="1100">
            <a:solidFill>
              <a:sysClr val="windowText" lastClr="0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8"/>
  <sheetViews>
    <sheetView topLeftCell="A4" workbookViewId="0">
      <selection activeCell="B12" sqref="B12:C35"/>
    </sheetView>
  </sheetViews>
  <sheetFormatPr defaultRowHeight="12.75" x14ac:dyDescent="0.2"/>
  <cols>
    <col min="1" max="1" width="12" customWidth="1"/>
    <col min="2" max="2" width="10.140625" style="2" bestFit="1" customWidth="1"/>
    <col min="3" max="3" width="11.28515625" style="2" bestFit="1" customWidth="1"/>
    <col min="4" max="4" width="9.5703125" style="2" bestFit="1" customWidth="1"/>
    <col min="5" max="5" width="11.7109375" bestFit="1" customWidth="1"/>
    <col min="6" max="6" width="10.5703125" bestFit="1" customWidth="1"/>
    <col min="7" max="7" width="10.5703125" customWidth="1"/>
    <col min="8" max="8" width="18.5703125" bestFit="1" customWidth="1"/>
    <col min="9" max="9" width="18.5703125" customWidth="1"/>
    <col min="10" max="10" width="5.5703125" bestFit="1" customWidth="1"/>
    <col min="11" max="12" width="12" bestFit="1" customWidth="1"/>
    <col min="13" max="13" width="18.85546875" style="3" bestFit="1" customWidth="1"/>
    <col min="14" max="14" width="10.140625" customWidth="1"/>
  </cols>
  <sheetData>
    <row r="1" spans="1:17" x14ac:dyDescent="0.2">
      <c r="A1" s="1" t="s">
        <v>0</v>
      </c>
      <c r="E1" s="53" t="s">
        <v>57</v>
      </c>
    </row>
    <row r="2" spans="1:17" x14ac:dyDescent="0.2">
      <c r="K2" s="4"/>
      <c r="L2" s="3"/>
    </row>
    <row r="3" spans="1:17" x14ac:dyDescent="0.2">
      <c r="A3" s="5" t="s">
        <v>1</v>
      </c>
      <c r="K3" s="4"/>
      <c r="L3" s="3"/>
    </row>
    <row r="4" spans="1:17" x14ac:dyDescent="0.2">
      <c r="A4" s="5" t="s">
        <v>2</v>
      </c>
      <c r="H4" s="132" t="s">
        <v>42</v>
      </c>
    </row>
    <row r="5" spans="1:17" x14ac:dyDescent="0.2">
      <c r="A5" s="6" t="s">
        <v>3</v>
      </c>
      <c r="B5" s="7"/>
      <c r="C5" s="7"/>
      <c r="D5" s="8"/>
      <c r="E5" s="3"/>
    </row>
    <row r="6" spans="1:17" x14ac:dyDescent="0.2">
      <c r="A6" s="9" t="s">
        <v>4</v>
      </c>
      <c r="B6" s="10"/>
      <c r="C6" s="10"/>
      <c r="D6" s="11"/>
      <c r="E6" s="8"/>
      <c r="H6" s="141" t="s">
        <v>50</v>
      </c>
      <c r="I6" s="141" t="s">
        <v>51</v>
      </c>
    </row>
    <row r="7" spans="1:17" x14ac:dyDescent="0.2">
      <c r="A7" s="9" t="s">
        <v>5</v>
      </c>
      <c r="B7" s="12"/>
      <c r="H7" s="111">
        <v>3.2739225531173313</v>
      </c>
      <c r="I7" s="111">
        <v>1045.5335655992581</v>
      </c>
      <c r="J7">
        <v>85</v>
      </c>
      <c r="N7" s="118"/>
      <c r="O7" s="118"/>
      <c r="P7" s="111"/>
      <c r="Q7" s="111"/>
    </row>
    <row r="8" spans="1:17" x14ac:dyDescent="0.2">
      <c r="B8" s="12"/>
      <c r="C8" s="12"/>
      <c r="H8" s="111">
        <v>8.5121986381050601</v>
      </c>
      <c r="I8" s="111">
        <v>1300.6188815829917</v>
      </c>
      <c r="J8">
        <f>J7+1</f>
        <v>86</v>
      </c>
      <c r="N8" s="118"/>
      <c r="O8" s="118"/>
      <c r="P8" s="111"/>
      <c r="Q8" s="111"/>
    </row>
    <row r="9" spans="1:17" ht="13.5" thickBot="1" x14ac:dyDescent="0.25">
      <c r="B9" s="12"/>
      <c r="C9" s="12"/>
      <c r="H9" s="111">
        <v>9.9198174424812517</v>
      </c>
      <c r="I9" s="111">
        <v>1504.7526933965742</v>
      </c>
      <c r="J9">
        <f t="shared" ref="J9:J34" si="0">J8+1</f>
        <v>87</v>
      </c>
      <c r="N9" s="118"/>
      <c r="O9" s="118"/>
      <c r="P9" s="111"/>
      <c r="Q9" s="111"/>
    </row>
    <row r="10" spans="1:17" x14ac:dyDescent="0.2">
      <c r="A10" s="13" t="s">
        <v>6</v>
      </c>
      <c r="B10" s="14" t="s">
        <v>33</v>
      </c>
      <c r="C10" s="15"/>
      <c r="D10" s="14" t="s">
        <v>34</v>
      </c>
      <c r="E10" s="14"/>
      <c r="F10" s="16" t="s">
        <v>7</v>
      </c>
      <c r="G10" s="142" t="s">
        <v>53</v>
      </c>
      <c r="H10" s="111">
        <v>11.46712360912378</v>
      </c>
      <c r="I10" s="111">
        <v>1400.8059704071277</v>
      </c>
      <c r="J10">
        <f t="shared" si="0"/>
        <v>88</v>
      </c>
      <c r="N10" s="118"/>
      <c r="O10" s="118"/>
      <c r="P10" s="111"/>
      <c r="Q10" s="111"/>
    </row>
    <row r="11" spans="1:17" ht="13.5" thickBot="1" x14ac:dyDescent="0.25">
      <c r="A11" s="17" t="s">
        <v>8</v>
      </c>
      <c r="B11" s="18" t="s">
        <v>9</v>
      </c>
      <c r="C11" s="19" t="s">
        <v>10</v>
      </c>
      <c r="D11" s="18" t="s">
        <v>9</v>
      </c>
      <c r="E11" s="18" t="s">
        <v>10</v>
      </c>
      <c r="F11" s="19" t="s">
        <v>11</v>
      </c>
      <c r="G11" s="142" t="s">
        <v>52</v>
      </c>
      <c r="H11" s="111">
        <v>5.0670247514400542</v>
      </c>
      <c r="I11" s="111">
        <v>1144.3881312110716</v>
      </c>
      <c r="J11">
        <f t="shared" si="0"/>
        <v>89</v>
      </c>
      <c r="N11" s="118"/>
      <c r="O11" s="118"/>
      <c r="P11" s="111"/>
      <c r="Q11" s="111"/>
    </row>
    <row r="12" spans="1:17" ht="13.5" thickTop="1" x14ac:dyDescent="0.2">
      <c r="A12" s="20">
        <v>1990</v>
      </c>
      <c r="B12" s="21">
        <v>22.545976792794271</v>
      </c>
      <c r="C12" s="22">
        <v>1209.90562799859</v>
      </c>
      <c r="D12" s="23">
        <f t="shared" ref="D12:D30" si="1">B12*1000</f>
        <v>22545.97679279427</v>
      </c>
      <c r="E12" s="23">
        <f t="shared" ref="E12:E30" si="2">C12*1000</f>
        <v>1209905.62799859</v>
      </c>
      <c r="F12" s="24" t="str">
        <f t="shared" ref="F12:F30" si="3">RIGHT(A12,2)</f>
        <v>90</v>
      </c>
      <c r="G12" s="47">
        <f>E12+D12</f>
        <v>1232451.6047913842</v>
      </c>
      <c r="H12" s="111">
        <v>22.545976792794271</v>
      </c>
      <c r="I12" s="111">
        <v>1209.9056279985946</v>
      </c>
      <c r="J12">
        <f t="shared" si="0"/>
        <v>90</v>
      </c>
      <c r="K12" s="111">
        <f>B12-H12</f>
        <v>0</v>
      </c>
      <c r="L12" s="111">
        <f>I12-C12</f>
        <v>4.5474735088646412E-12</v>
      </c>
      <c r="M12" s="112"/>
      <c r="N12" s="118"/>
      <c r="O12" s="118"/>
      <c r="P12" s="111"/>
      <c r="Q12" s="111"/>
    </row>
    <row r="13" spans="1:17" x14ac:dyDescent="0.2">
      <c r="A13" s="20">
        <v>1991</v>
      </c>
      <c r="B13" s="21">
        <v>6.7313190839806438</v>
      </c>
      <c r="C13" s="22">
        <v>1145.7773882831311</v>
      </c>
      <c r="D13" s="23">
        <f t="shared" si="1"/>
        <v>6731.3190839806439</v>
      </c>
      <c r="E13" s="23">
        <f t="shared" si="2"/>
        <v>1145777.3882831312</v>
      </c>
      <c r="F13" s="24" t="str">
        <f t="shared" si="3"/>
        <v>91</v>
      </c>
      <c r="G13" s="47">
        <f t="shared" ref="G13:G35" si="4">E13+D13</f>
        <v>1152508.7073671119</v>
      </c>
      <c r="H13" s="111">
        <v>6.7313190839806438</v>
      </c>
      <c r="I13" s="111">
        <v>1145.7773882831311</v>
      </c>
      <c r="J13">
        <f t="shared" si="0"/>
        <v>91</v>
      </c>
      <c r="K13" s="111">
        <f t="shared" ref="K13:K34" si="5">B13-H13</f>
        <v>0</v>
      </c>
      <c r="L13" s="111">
        <f t="shared" ref="L13:L34" si="6">I13-C13</f>
        <v>0</v>
      </c>
      <c r="M13" s="112"/>
      <c r="N13" s="118"/>
      <c r="O13" s="118"/>
      <c r="P13" s="111"/>
      <c r="Q13" s="111"/>
    </row>
    <row r="14" spans="1:17" x14ac:dyDescent="0.2">
      <c r="A14" s="20">
        <v>1992</v>
      </c>
      <c r="B14" s="21">
        <v>41.650339040365886</v>
      </c>
      <c r="C14" s="22">
        <v>1137.7234706430927</v>
      </c>
      <c r="D14" s="23">
        <f t="shared" si="1"/>
        <v>41650.339040365885</v>
      </c>
      <c r="E14" s="23">
        <f t="shared" si="2"/>
        <v>1137723.4706430926</v>
      </c>
      <c r="F14" s="24" t="str">
        <f t="shared" si="3"/>
        <v>92</v>
      </c>
      <c r="G14" s="47">
        <f t="shared" si="4"/>
        <v>1179373.8096834584</v>
      </c>
      <c r="H14" s="111">
        <v>41.650339040365886</v>
      </c>
      <c r="I14" s="111">
        <v>1137.7234706430927</v>
      </c>
      <c r="J14">
        <f t="shared" si="0"/>
        <v>92</v>
      </c>
      <c r="K14" s="111">
        <f t="shared" si="5"/>
        <v>0</v>
      </c>
      <c r="L14" s="111">
        <f t="shared" si="6"/>
        <v>0</v>
      </c>
      <c r="M14" s="112"/>
      <c r="N14" s="118"/>
      <c r="O14" s="118"/>
      <c r="P14" s="111"/>
      <c r="Q14" s="111"/>
    </row>
    <row r="15" spans="1:17" x14ac:dyDescent="0.2">
      <c r="A15" s="20">
        <v>1993</v>
      </c>
      <c r="B15" s="21">
        <v>187.57057827398373</v>
      </c>
      <c r="C15" s="22">
        <v>1035.9466154380198</v>
      </c>
      <c r="D15" s="23">
        <f t="shared" si="1"/>
        <v>187570.57827398373</v>
      </c>
      <c r="E15" s="23">
        <f t="shared" si="2"/>
        <v>1035946.6154380197</v>
      </c>
      <c r="F15" s="24" t="str">
        <f t="shared" si="3"/>
        <v>93</v>
      </c>
      <c r="G15" s="47">
        <f t="shared" si="4"/>
        <v>1223517.1937120035</v>
      </c>
      <c r="H15" s="111">
        <v>187.57057827398373</v>
      </c>
      <c r="I15" s="111">
        <v>1035.9466154380198</v>
      </c>
      <c r="J15">
        <f t="shared" si="0"/>
        <v>93</v>
      </c>
      <c r="K15" s="111">
        <f t="shared" si="5"/>
        <v>0</v>
      </c>
      <c r="L15" s="111">
        <f t="shared" si="6"/>
        <v>0</v>
      </c>
      <c r="M15" s="112"/>
      <c r="N15" s="118"/>
      <c r="O15" s="118"/>
      <c r="P15" s="111"/>
      <c r="Q15" s="111"/>
    </row>
    <row r="16" spans="1:17" x14ac:dyDescent="0.2">
      <c r="A16" s="20">
        <v>1994</v>
      </c>
      <c r="B16" s="21">
        <v>26.796459898651449</v>
      </c>
      <c r="C16" s="22">
        <v>1304.7506467818137</v>
      </c>
      <c r="D16" s="23">
        <f t="shared" si="1"/>
        <v>26796.45989865145</v>
      </c>
      <c r="E16" s="23">
        <f t="shared" si="2"/>
        <v>1304750.6467818136</v>
      </c>
      <c r="F16" s="24" t="str">
        <f t="shared" si="3"/>
        <v>94</v>
      </c>
      <c r="G16" s="47">
        <f t="shared" si="4"/>
        <v>1331547.1066804649</v>
      </c>
      <c r="H16" s="111">
        <v>26.796459898651449</v>
      </c>
      <c r="I16" s="111">
        <v>1304.7506467818137</v>
      </c>
      <c r="J16">
        <f t="shared" si="0"/>
        <v>94</v>
      </c>
      <c r="K16" s="111">
        <f t="shared" si="5"/>
        <v>0</v>
      </c>
      <c r="L16" s="111">
        <f t="shared" si="6"/>
        <v>0</v>
      </c>
      <c r="M16" s="112"/>
      <c r="N16" s="118"/>
      <c r="O16" s="118"/>
      <c r="P16" s="111"/>
      <c r="Q16" s="111"/>
    </row>
    <row r="17" spans="1:17" x14ac:dyDescent="0.2">
      <c r="A17" s="20">
        <v>1995</v>
      </c>
      <c r="B17" s="21">
        <v>35.163800780173531</v>
      </c>
      <c r="C17" s="22">
        <v>1450.4998240715154</v>
      </c>
      <c r="D17" s="23">
        <f t="shared" si="1"/>
        <v>35163.800780173529</v>
      </c>
      <c r="E17" s="23">
        <f t="shared" si="2"/>
        <v>1450499.8240715154</v>
      </c>
      <c r="F17" s="24" t="str">
        <f t="shared" si="3"/>
        <v>95</v>
      </c>
      <c r="G17" s="47">
        <f t="shared" si="4"/>
        <v>1485663.624851689</v>
      </c>
      <c r="H17" s="111">
        <v>35.163800780173531</v>
      </c>
      <c r="I17" s="111">
        <v>1450.4998240715154</v>
      </c>
      <c r="J17">
        <f t="shared" si="0"/>
        <v>95</v>
      </c>
      <c r="K17" s="111">
        <f t="shared" si="5"/>
        <v>0</v>
      </c>
      <c r="L17" s="111">
        <f t="shared" si="6"/>
        <v>0</v>
      </c>
      <c r="M17" s="112"/>
      <c r="N17" s="118"/>
      <c r="O17" s="118"/>
      <c r="P17" s="111"/>
      <c r="Q17" s="111"/>
    </row>
    <row r="18" spans="1:17" x14ac:dyDescent="0.2">
      <c r="A18" s="20">
        <v>1996</v>
      </c>
      <c r="B18" s="21">
        <v>25.861251231948927</v>
      </c>
      <c r="C18" s="22">
        <v>1360.2858534411364</v>
      </c>
      <c r="D18" s="23">
        <f t="shared" si="1"/>
        <v>25861.251231948925</v>
      </c>
      <c r="E18" s="23">
        <f t="shared" si="2"/>
        <v>1360285.8534411364</v>
      </c>
      <c r="F18" s="24" t="str">
        <f t="shared" si="3"/>
        <v>96</v>
      </c>
      <c r="G18" s="47">
        <f t="shared" si="4"/>
        <v>1386147.1046730853</v>
      </c>
      <c r="H18" s="111">
        <v>25.861251231948927</v>
      </c>
      <c r="I18" s="111">
        <v>1360.2858534411364</v>
      </c>
      <c r="J18">
        <f t="shared" si="0"/>
        <v>96</v>
      </c>
      <c r="K18" s="111">
        <f t="shared" si="5"/>
        <v>0</v>
      </c>
      <c r="L18" s="111">
        <f t="shared" si="6"/>
        <v>0</v>
      </c>
      <c r="M18" s="112"/>
      <c r="N18" s="118"/>
      <c r="O18" s="118"/>
      <c r="P18" s="111"/>
      <c r="Q18" s="111"/>
    </row>
    <row r="19" spans="1:17" x14ac:dyDescent="0.2">
      <c r="A19" s="20">
        <v>1997</v>
      </c>
      <c r="B19" s="21">
        <v>5.3934235552219834</v>
      </c>
      <c r="C19" s="22">
        <v>1036.6150620570645</v>
      </c>
      <c r="D19" s="23">
        <f t="shared" si="1"/>
        <v>5393.4235552219834</v>
      </c>
      <c r="E19" s="23">
        <f t="shared" si="2"/>
        <v>1036615.0620570645</v>
      </c>
      <c r="F19" s="24" t="str">
        <f t="shared" si="3"/>
        <v>97</v>
      </c>
      <c r="G19" s="47">
        <f t="shared" si="4"/>
        <v>1042008.4856122865</v>
      </c>
      <c r="H19" s="111">
        <v>5.3934235552219834</v>
      </c>
      <c r="I19" s="111">
        <v>1036.6150620570645</v>
      </c>
      <c r="J19">
        <f t="shared" si="0"/>
        <v>97</v>
      </c>
      <c r="K19" s="111">
        <f t="shared" si="5"/>
        <v>0</v>
      </c>
      <c r="L19" s="111">
        <f t="shared" si="6"/>
        <v>0</v>
      </c>
      <c r="M19" s="112"/>
      <c r="N19" s="118"/>
      <c r="O19" s="118"/>
      <c r="P19" s="111"/>
      <c r="Q19" s="111"/>
    </row>
    <row r="20" spans="1:17" x14ac:dyDescent="0.2">
      <c r="A20" s="20">
        <v>1998</v>
      </c>
      <c r="B20" s="21">
        <v>16.378373434558899</v>
      </c>
      <c r="C20" s="22">
        <v>734.47273200289055</v>
      </c>
      <c r="D20" s="23">
        <f t="shared" si="1"/>
        <v>16378.373434558898</v>
      </c>
      <c r="E20" s="23">
        <f t="shared" si="2"/>
        <v>734472.73200289055</v>
      </c>
      <c r="F20" s="24" t="str">
        <f t="shared" si="3"/>
        <v>98</v>
      </c>
      <c r="G20" s="47">
        <f t="shared" si="4"/>
        <v>750851.10543744941</v>
      </c>
      <c r="H20" s="111">
        <v>16.378373434558899</v>
      </c>
      <c r="I20" s="111">
        <v>734.47271186412877</v>
      </c>
      <c r="J20">
        <f t="shared" si="0"/>
        <v>98</v>
      </c>
      <c r="K20" s="111">
        <f t="shared" si="5"/>
        <v>0</v>
      </c>
      <c r="L20" s="111">
        <f t="shared" si="6"/>
        <v>-2.0138761783528025E-5</v>
      </c>
      <c r="M20" s="112"/>
      <c r="N20" s="118"/>
      <c r="O20" s="118"/>
      <c r="P20" s="111"/>
      <c r="Q20" s="111"/>
    </row>
    <row r="21" spans="1:17" x14ac:dyDescent="0.2">
      <c r="A21" s="20">
        <v>1999</v>
      </c>
      <c r="B21" s="21">
        <v>18.611443257850734</v>
      </c>
      <c r="C21" s="22">
        <v>534.05706918801957</v>
      </c>
      <c r="D21" s="23">
        <f t="shared" si="1"/>
        <v>18611.443257850733</v>
      </c>
      <c r="E21" s="23">
        <f t="shared" si="2"/>
        <v>534057.06918801961</v>
      </c>
      <c r="F21" s="24" t="str">
        <f t="shared" si="3"/>
        <v>99</v>
      </c>
      <c r="G21" s="47">
        <f t="shared" si="4"/>
        <v>552668.51244587032</v>
      </c>
      <c r="H21" s="111">
        <v>18.611443257850734</v>
      </c>
      <c r="I21" s="111">
        <v>534.05706918801957</v>
      </c>
      <c r="J21">
        <f t="shared" si="0"/>
        <v>99</v>
      </c>
      <c r="K21" s="111">
        <f t="shared" si="5"/>
        <v>0</v>
      </c>
      <c r="L21" s="111">
        <f t="shared" si="6"/>
        <v>0</v>
      </c>
      <c r="M21" s="112"/>
      <c r="N21" s="118"/>
      <c r="O21" s="118"/>
      <c r="P21" s="111"/>
      <c r="Q21" s="111"/>
    </row>
    <row r="22" spans="1:17" x14ac:dyDescent="0.2">
      <c r="A22" s="20">
        <v>2000</v>
      </c>
      <c r="B22" s="21">
        <v>9.4979863129623592</v>
      </c>
      <c r="C22" s="22">
        <v>471.71446907354704</v>
      </c>
      <c r="D22" s="23">
        <f t="shared" si="1"/>
        <v>9497.9863129623591</v>
      </c>
      <c r="E22" s="23">
        <f t="shared" si="2"/>
        <v>471714.46907354705</v>
      </c>
      <c r="F22" s="24" t="str">
        <f t="shared" si="3"/>
        <v>00</v>
      </c>
      <c r="G22" s="47">
        <f t="shared" si="4"/>
        <v>481212.45538650942</v>
      </c>
      <c r="H22" s="111">
        <v>9.4979863129623592</v>
      </c>
      <c r="I22" s="111">
        <v>471.71446907354704</v>
      </c>
      <c r="J22">
        <v>0</v>
      </c>
      <c r="K22" s="111">
        <f t="shared" si="5"/>
        <v>0</v>
      </c>
      <c r="L22" s="111">
        <f t="shared" si="6"/>
        <v>0</v>
      </c>
      <c r="M22" s="112"/>
      <c r="N22" s="118"/>
      <c r="O22" s="118"/>
      <c r="P22" s="111"/>
      <c r="Q22" s="111"/>
    </row>
    <row r="23" spans="1:17" x14ac:dyDescent="0.2">
      <c r="A23" s="25">
        <v>2001</v>
      </c>
      <c r="B23" s="21">
        <v>8.8831453110896046</v>
      </c>
      <c r="C23" s="22">
        <v>423.28445521302649</v>
      </c>
      <c r="D23" s="23">
        <f t="shared" si="1"/>
        <v>8883.1453110896055</v>
      </c>
      <c r="E23" s="23">
        <f t="shared" si="2"/>
        <v>423284.45521302649</v>
      </c>
      <c r="F23" s="24" t="str">
        <f t="shared" si="3"/>
        <v>01</v>
      </c>
      <c r="G23" s="47">
        <f t="shared" si="4"/>
        <v>432167.60052411607</v>
      </c>
      <c r="H23" s="111">
        <v>8.8831453110896046</v>
      </c>
      <c r="I23" s="111">
        <v>423.28445521302649</v>
      </c>
      <c r="J23">
        <v>1</v>
      </c>
      <c r="K23" s="111">
        <f t="shared" si="5"/>
        <v>0</v>
      </c>
      <c r="L23" s="111">
        <f t="shared" si="6"/>
        <v>0</v>
      </c>
      <c r="M23" s="112"/>
      <c r="N23" s="118"/>
      <c r="O23" s="118"/>
      <c r="P23" s="111"/>
      <c r="Q23" s="111"/>
    </row>
    <row r="24" spans="1:17" x14ac:dyDescent="0.2">
      <c r="A24" s="25">
        <v>2002</v>
      </c>
      <c r="B24" s="21">
        <v>23.243266982334905</v>
      </c>
      <c r="C24" s="22">
        <v>555.22734583206125</v>
      </c>
      <c r="D24" s="23">
        <f t="shared" si="1"/>
        <v>23243.266982334906</v>
      </c>
      <c r="E24" s="23">
        <f t="shared" si="2"/>
        <v>555227.34583206126</v>
      </c>
      <c r="F24" s="24" t="str">
        <f t="shared" si="3"/>
        <v>02</v>
      </c>
      <c r="G24" s="47">
        <f t="shared" si="4"/>
        <v>578470.61281439615</v>
      </c>
      <c r="H24" s="111">
        <v>23.243266982334905</v>
      </c>
      <c r="I24" s="111">
        <v>555.22724331139864</v>
      </c>
      <c r="J24">
        <v>2</v>
      </c>
      <c r="K24" s="111">
        <f t="shared" si="5"/>
        <v>0</v>
      </c>
      <c r="L24" s="111">
        <f t="shared" si="6"/>
        <v>-1.0252066260818538E-4</v>
      </c>
      <c r="M24" s="112"/>
      <c r="N24" s="118"/>
      <c r="O24" s="118"/>
      <c r="P24" s="111"/>
      <c r="Q24" s="111"/>
    </row>
    <row r="25" spans="1:17" x14ac:dyDescent="0.2">
      <c r="A25" s="25">
        <v>2003</v>
      </c>
      <c r="B25" s="128">
        <v>12.67895740713546</v>
      </c>
      <c r="C25" s="129">
        <v>410.39282966435871</v>
      </c>
      <c r="D25" s="23">
        <f t="shared" si="1"/>
        <v>12678.95740713546</v>
      </c>
      <c r="E25" s="23">
        <f t="shared" si="2"/>
        <v>410392.82966435869</v>
      </c>
      <c r="F25" s="24" t="str">
        <f t="shared" si="3"/>
        <v>03</v>
      </c>
      <c r="G25" s="47">
        <f t="shared" si="4"/>
        <v>423071.78707149415</v>
      </c>
      <c r="H25" s="111">
        <v>12.67895740713546</v>
      </c>
      <c r="I25" s="111">
        <v>410.39386074059979</v>
      </c>
      <c r="J25">
        <v>3</v>
      </c>
      <c r="K25" s="111">
        <f t="shared" si="5"/>
        <v>0</v>
      </c>
      <c r="L25" s="111">
        <f t="shared" si="6"/>
        <v>1.0310762410767893E-3</v>
      </c>
      <c r="M25" s="112"/>
      <c r="N25" s="118"/>
      <c r="O25" s="118"/>
      <c r="P25" s="111"/>
      <c r="Q25" s="111"/>
    </row>
    <row r="26" spans="1:17" x14ac:dyDescent="0.2">
      <c r="A26" s="25">
        <v>2004</v>
      </c>
      <c r="B26" s="128">
        <v>13.791052188021869</v>
      </c>
      <c r="C26" s="129">
        <v>151.75354574861001</v>
      </c>
      <c r="D26" s="23">
        <f t="shared" si="1"/>
        <v>13791.052188021869</v>
      </c>
      <c r="E26" s="23">
        <f t="shared" si="2"/>
        <v>151753.54574861002</v>
      </c>
      <c r="F26" s="24" t="str">
        <f t="shared" si="3"/>
        <v>04</v>
      </c>
      <c r="G26" s="47">
        <f t="shared" si="4"/>
        <v>165544.59793663188</v>
      </c>
      <c r="H26" s="118">
        <v>13.791052188021869</v>
      </c>
      <c r="I26" s="118">
        <v>151.75354574861015</v>
      </c>
      <c r="J26">
        <v>4</v>
      </c>
      <c r="K26" s="111">
        <f t="shared" si="5"/>
        <v>0</v>
      </c>
      <c r="L26" s="111">
        <f t="shared" si="6"/>
        <v>0</v>
      </c>
      <c r="M26" s="112"/>
      <c r="N26" s="118"/>
      <c r="O26" s="118"/>
      <c r="P26" s="111"/>
      <c r="Q26" s="111"/>
    </row>
    <row r="27" spans="1:17" x14ac:dyDescent="0.2">
      <c r="A27" s="25">
        <v>2005</v>
      </c>
      <c r="B27" s="128">
        <v>10.9324838122676</v>
      </c>
      <c r="C27" s="129">
        <v>20.518948778076702</v>
      </c>
      <c r="D27" s="23">
        <f t="shared" si="1"/>
        <v>10932.483812267601</v>
      </c>
      <c r="E27" s="23">
        <f t="shared" si="2"/>
        <v>20518.948778076701</v>
      </c>
      <c r="F27" s="24" t="str">
        <f t="shared" si="3"/>
        <v>05</v>
      </c>
      <c r="G27" s="47">
        <f t="shared" si="4"/>
        <v>31451.432590344302</v>
      </c>
      <c r="H27" s="118">
        <v>10.932483812267579</v>
      </c>
      <c r="I27" s="118">
        <v>20.518948778076705</v>
      </c>
      <c r="J27">
        <v>5</v>
      </c>
      <c r="K27" s="111">
        <f t="shared" si="5"/>
        <v>2.1316282072803006E-14</v>
      </c>
      <c r="L27" s="111">
        <f t="shared" si="6"/>
        <v>0</v>
      </c>
      <c r="M27" s="112"/>
      <c r="N27" s="118"/>
      <c r="O27" s="118"/>
      <c r="P27" s="111"/>
      <c r="Q27" s="111"/>
    </row>
    <row r="28" spans="1:17" x14ac:dyDescent="0.2">
      <c r="A28" s="25">
        <v>2006</v>
      </c>
      <c r="B28" s="128">
        <v>5.1670473234098164</v>
      </c>
      <c r="C28" s="129">
        <v>80.037495772543465</v>
      </c>
      <c r="D28" s="23">
        <f t="shared" si="1"/>
        <v>5167.0473234098163</v>
      </c>
      <c r="E28" s="23">
        <f t="shared" si="2"/>
        <v>80037.495772543465</v>
      </c>
      <c r="F28" s="24" t="str">
        <f t="shared" si="3"/>
        <v>06</v>
      </c>
      <c r="G28" s="47">
        <f t="shared" si="4"/>
        <v>85204.543095953282</v>
      </c>
      <c r="H28" s="111">
        <v>5.1670473234098164</v>
      </c>
      <c r="I28" s="111">
        <v>80.036345837783614</v>
      </c>
      <c r="J28">
        <v>6</v>
      </c>
      <c r="K28" s="111">
        <f t="shared" si="5"/>
        <v>0</v>
      </c>
      <c r="L28" s="111">
        <f t="shared" si="6"/>
        <v>-1.1499347598515897E-3</v>
      </c>
      <c r="M28" s="112"/>
      <c r="N28" s="118"/>
      <c r="O28" s="118"/>
      <c r="P28" s="111"/>
      <c r="Q28" s="111"/>
    </row>
    <row r="29" spans="1:17" x14ac:dyDescent="0.2">
      <c r="A29" s="25">
        <v>2007</v>
      </c>
      <c r="B29" s="128">
        <v>7.7026830898545393</v>
      </c>
      <c r="C29" s="129">
        <v>75.121667201732095</v>
      </c>
      <c r="D29" s="26">
        <f t="shared" si="1"/>
        <v>7702.6830898545395</v>
      </c>
      <c r="E29" s="27">
        <f t="shared" si="2"/>
        <v>75121.667201732096</v>
      </c>
      <c r="F29" s="24" t="str">
        <f t="shared" si="3"/>
        <v>07</v>
      </c>
      <c r="G29" s="47">
        <f t="shared" si="4"/>
        <v>82824.350291586641</v>
      </c>
      <c r="H29" s="111">
        <v>7.7026830898545393</v>
      </c>
      <c r="I29" s="111">
        <v>75.121667201732095</v>
      </c>
      <c r="J29">
        <v>7</v>
      </c>
      <c r="K29" s="111">
        <f t="shared" si="5"/>
        <v>0</v>
      </c>
      <c r="L29" s="111">
        <f t="shared" si="6"/>
        <v>0</v>
      </c>
      <c r="M29" s="112"/>
      <c r="N29" s="118"/>
      <c r="O29" s="118"/>
      <c r="P29" s="111"/>
      <c r="Q29" s="111"/>
    </row>
    <row r="30" spans="1:17" x14ac:dyDescent="0.2">
      <c r="A30" s="25">
        <v>2008</v>
      </c>
      <c r="B30" s="128">
        <v>9.6501021731458945</v>
      </c>
      <c r="C30" s="129">
        <v>36.404097763500303</v>
      </c>
      <c r="D30" s="26">
        <f t="shared" si="1"/>
        <v>9650.102173145895</v>
      </c>
      <c r="E30" s="27">
        <f t="shared" si="2"/>
        <v>36404.0977635003</v>
      </c>
      <c r="F30" s="24" t="str">
        <f t="shared" si="3"/>
        <v>08</v>
      </c>
      <c r="G30" s="47">
        <f t="shared" si="4"/>
        <v>46054.199936646197</v>
      </c>
      <c r="H30" s="111">
        <v>9.6501021731458945</v>
      </c>
      <c r="I30" s="111">
        <v>36.404105753845847</v>
      </c>
      <c r="J30">
        <v>8</v>
      </c>
      <c r="K30" s="111">
        <f t="shared" si="5"/>
        <v>0</v>
      </c>
      <c r="L30" s="111">
        <f t="shared" si="6"/>
        <v>7.9903455443286475E-6</v>
      </c>
      <c r="M30" s="112"/>
      <c r="N30" s="118"/>
      <c r="O30" s="118"/>
      <c r="P30" s="111"/>
      <c r="Q30" s="111"/>
    </row>
    <row r="31" spans="1:17" x14ac:dyDescent="0.2">
      <c r="A31" s="44">
        <v>2009</v>
      </c>
      <c r="B31" s="130">
        <v>12.727069820349723</v>
      </c>
      <c r="C31" s="131">
        <v>22.7644480255967</v>
      </c>
      <c r="D31" s="109">
        <f t="shared" ref="D31:E33" si="7">B31*1000</f>
        <v>12727.069820349723</v>
      </c>
      <c r="E31" s="43">
        <f t="shared" si="7"/>
        <v>22764.448025596699</v>
      </c>
      <c r="F31" s="24" t="str">
        <f>RIGHT(A31,2)</f>
        <v>09</v>
      </c>
      <c r="G31" s="47">
        <f t="shared" si="4"/>
        <v>35491.517845946422</v>
      </c>
      <c r="H31" s="111">
        <v>12.727069820349723</v>
      </c>
      <c r="I31" s="111">
        <v>22.764432836714491</v>
      </c>
      <c r="J31">
        <v>9</v>
      </c>
      <c r="K31" s="111">
        <f t="shared" si="5"/>
        <v>0</v>
      </c>
      <c r="L31" s="111">
        <f t="shared" si="6"/>
        <v>-1.5188882208860832E-5</v>
      </c>
      <c r="M31" s="112"/>
      <c r="N31" s="118"/>
      <c r="O31" s="118"/>
      <c r="P31" s="111"/>
      <c r="Q31" s="111"/>
    </row>
    <row r="32" spans="1:17" x14ac:dyDescent="0.2">
      <c r="A32" s="108">
        <v>2010</v>
      </c>
      <c r="B32" s="154">
        <v>8.4121505296220107</v>
      </c>
      <c r="C32" s="129">
        <v>26.435437531554498</v>
      </c>
      <c r="D32" s="43">
        <f t="shared" si="7"/>
        <v>8412.1505296220112</v>
      </c>
      <c r="E32" s="43">
        <f t="shared" si="7"/>
        <v>26435.437531554497</v>
      </c>
      <c r="F32" s="48" t="str">
        <f>RIGHT(A32,2)</f>
        <v>10</v>
      </c>
      <c r="G32" s="47">
        <f t="shared" si="4"/>
        <v>34847.58806117651</v>
      </c>
      <c r="H32" s="111">
        <v>8.4121505296220143</v>
      </c>
      <c r="I32" s="111">
        <v>26.435437531554481</v>
      </c>
      <c r="J32">
        <f t="shared" si="0"/>
        <v>10</v>
      </c>
      <c r="K32" s="111">
        <f t="shared" si="5"/>
        <v>0</v>
      </c>
      <c r="L32" s="111">
        <f t="shared" si="6"/>
        <v>0</v>
      </c>
      <c r="M32" s="112"/>
      <c r="N32" s="118"/>
      <c r="O32" s="118"/>
      <c r="P32" s="111"/>
      <c r="Q32" s="111"/>
    </row>
    <row r="33" spans="1:17" x14ac:dyDescent="0.2">
      <c r="A33" s="44">
        <v>2011</v>
      </c>
      <c r="B33" s="124">
        <v>14.0458747415068</v>
      </c>
      <c r="C33" s="126">
        <v>27.65767492262405</v>
      </c>
      <c r="D33" s="109">
        <f t="shared" si="7"/>
        <v>14045.874741506801</v>
      </c>
      <c r="E33" s="43">
        <f t="shared" si="7"/>
        <v>27657.67492262405</v>
      </c>
      <c r="F33" s="127" t="str">
        <f>RIGHT(A33,2)</f>
        <v>11</v>
      </c>
      <c r="G33" s="47">
        <f t="shared" si="4"/>
        <v>41703.549664130849</v>
      </c>
      <c r="H33" s="111">
        <v>14.045874741506767</v>
      </c>
      <c r="I33" s="111">
        <v>27.655299016537292</v>
      </c>
      <c r="J33">
        <f t="shared" si="0"/>
        <v>11</v>
      </c>
      <c r="K33" s="111">
        <f t="shared" si="5"/>
        <v>3.3750779948604759E-14</v>
      </c>
      <c r="L33" s="111">
        <f t="shared" si="6"/>
        <v>-2.3759060867583059E-3</v>
      </c>
      <c r="M33" s="112"/>
      <c r="N33" s="118"/>
      <c r="O33" s="118"/>
      <c r="P33" s="111"/>
      <c r="Q33" s="111"/>
    </row>
    <row r="34" spans="1:17" x14ac:dyDescent="0.2">
      <c r="A34" s="108">
        <v>2012</v>
      </c>
      <c r="B34" s="124">
        <v>8.2112266316918721</v>
      </c>
      <c r="C34" s="126">
        <v>33.364045888229938</v>
      </c>
      <c r="D34" s="109">
        <f t="shared" ref="D34" si="8">B34*1000</f>
        <v>8211.2266316918722</v>
      </c>
      <c r="E34" s="43">
        <f t="shared" ref="E34" si="9">C34*1000</f>
        <v>33364.045888229935</v>
      </c>
      <c r="F34" s="127" t="str">
        <f>RIGHT(A34,2)</f>
        <v>12</v>
      </c>
      <c r="G34" s="47">
        <f t="shared" si="4"/>
        <v>41575.272519921811</v>
      </c>
      <c r="H34" s="111">
        <v>8.2112266316918721</v>
      </c>
      <c r="I34" s="111">
        <v>33.364045888229938</v>
      </c>
      <c r="J34">
        <f t="shared" si="0"/>
        <v>12</v>
      </c>
      <c r="K34" s="111">
        <f t="shared" si="5"/>
        <v>0</v>
      </c>
      <c r="L34" s="111">
        <f t="shared" si="6"/>
        <v>0</v>
      </c>
      <c r="N34" s="118"/>
      <c r="O34" s="118"/>
      <c r="P34" s="111"/>
      <c r="Q34" s="111"/>
    </row>
    <row r="35" spans="1:17" ht="13.5" thickBot="1" x14ac:dyDescent="0.25">
      <c r="A35" s="125">
        <v>2013</v>
      </c>
      <c r="B35" s="114">
        <v>12.191293745730205</v>
      </c>
      <c r="C35" s="162">
        <v>23.183771638649851</v>
      </c>
      <c r="D35" s="119">
        <f t="shared" ref="D35" si="10">B35*1000</f>
        <v>12191.293745730205</v>
      </c>
      <c r="E35" s="45">
        <f t="shared" ref="E35" si="11">C35*1000</f>
        <v>23183.771638649851</v>
      </c>
      <c r="F35" s="163" t="str">
        <f>RIGHT(A35,2)</f>
        <v>13</v>
      </c>
      <c r="G35" s="47">
        <f t="shared" si="4"/>
        <v>35375.065384380054</v>
      </c>
      <c r="H35" s="118">
        <v>12.191293745730205</v>
      </c>
      <c r="I35" s="118">
        <v>23.183771638649851</v>
      </c>
      <c r="J35">
        <v>13</v>
      </c>
      <c r="K35" s="111">
        <f t="shared" ref="K35" si="12">B35-H35</f>
        <v>0</v>
      </c>
      <c r="L35" s="111">
        <f t="shared" ref="L35" si="13">I35-C35</f>
        <v>0</v>
      </c>
      <c r="N35" s="118"/>
      <c r="O35" s="118"/>
      <c r="P35" s="111"/>
      <c r="Q35" s="111"/>
    </row>
    <row r="36" spans="1:17" x14ac:dyDescent="0.2">
      <c r="E36" s="2"/>
      <c r="F36" s="2"/>
      <c r="G36" s="2"/>
    </row>
    <row r="37" spans="1:17" x14ac:dyDescent="0.2">
      <c r="E37" s="2"/>
      <c r="F37" s="2"/>
      <c r="G37" s="2"/>
    </row>
    <row r="38" spans="1:17" x14ac:dyDescent="0.2">
      <c r="E38" s="2"/>
      <c r="F38" s="2"/>
      <c r="G38" s="2"/>
    </row>
    <row r="39" spans="1:17" x14ac:dyDescent="0.2">
      <c r="E39" s="2"/>
      <c r="F39" s="2"/>
      <c r="G39" s="2"/>
    </row>
    <row r="40" spans="1:17" x14ac:dyDescent="0.2">
      <c r="E40" s="2"/>
      <c r="F40" s="2"/>
      <c r="G40" s="2"/>
    </row>
    <row r="41" spans="1:17" x14ac:dyDescent="0.2">
      <c r="E41" s="2"/>
      <c r="F41" s="2"/>
      <c r="G41" s="2"/>
    </row>
    <row r="42" spans="1:17" x14ac:dyDescent="0.2">
      <c r="E42" s="2"/>
      <c r="F42" s="2"/>
      <c r="G42" s="2"/>
    </row>
    <row r="43" spans="1:17" x14ac:dyDescent="0.2">
      <c r="E43" s="2"/>
      <c r="F43" s="2"/>
      <c r="G43" s="2"/>
    </row>
    <row r="44" spans="1:17" x14ac:dyDescent="0.2">
      <c r="E44" s="2"/>
      <c r="F44" s="2"/>
      <c r="G44" s="2"/>
    </row>
    <row r="45" spans="1:17" x14ac:dyDescent="0.2">
      <c r="E45" s="2"/>
      <c r="F45" s="2"/>
      <c r="G45" s="2"/>
    </row>
    <row r="46" spans="1:17" x14ac:dyDescent="0.2">
      <c r="E46" s="2"/>
      <c r="F46" s="2"/>
      <c r="G46" s="2"/>
    </row>
    <row r="47" spans="1:17" x14ac:dyDescent="0.2">
      <c r="E47" s="2"/>
      <c r="F47" s="2"/>
      <c r="G47" s="2"/>
    </row>
    <row r="48" spans="1:17" x14ac:dyDescent="0.2">
      <c r="E48" s="2"/>
      <c r="F48" s="2"/>
      <c r="G48" s="2"/>
    </row>
    <row r="49" spans="5:7" x14ac:dyDescent="0.2">
      <c r="E49" s="2"/>
      <c r="F49" s="2"/>
      <c r="G49" s="2"/>
    </row>
    <row r="50" spans="5:7" x14ac:dyDescent="0.2">
      <c r="E50" s="2"/>
      <c r="F50" s="2"/>
      <c r="G50" s="2"/>
    </row>
    <row r="51" spans="5:7" x14ac:dyDescent="0.2">
      <c r="E51" s="2"/>
      <c r="F51" s="2"/>
      <c r="G51" s="2"/>
    </row>
    <row r="52" spans="5:7" x14ac:dyDescent="0.2">
      <c r="E52" s="2"/>
      <c r="F52" s="2"/>
      <c r="G52" s="2"/>
    </row>
    <row r="53" spans="5:7" x14ac:dyDescent="0.2">
      <c r="E53" s="2"/>
      <c r="F53" s="2"/>
      <c r="G53" s="2"/>
    </row>
    <row r="54" spans="5:7" x14ac:dyDescent="0.2">
      <c r="E54" s="2"/>
      <c r="F54" s="2"/>
      <c r="G54" s="2"/>
    </row>
    <row r="55" spans="5:7" x14ac:dyDescent="0.2">
      <c r="E55" s="2"/>
      <c r="F55" s="2"/>
      <c r="G55" s="2"/>
    </row>
    <row r="56" spans="5:7" x14ac:dyDescent="0.2">
      <c r="E56" s="2"/>
      <c r="F56" s="2"/>
      <c r="G56" s="2"/>
    </row>
    <row r="57" spans="5:7" x14ac:dyDescent="0.2">
      <c r="E57" s="2"/>
      <c r="F57" s="2"/>
      <c r="G57" s="2"/>
    </row>
    <row r="58" spans="5:7" x14ac:dyDescent="0.2">
      <c r="E58" s="2"/>
      <c r="F58" s="2"/>
      <c r="G58" s="2"/>
    </row>
  </sheetData>
  <phoneticPr fontId="1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61"/>
  <sheetViews>
    <sheetView tabSelected="1" workbookViewId="0">
      <selection activeCell="S34" sqref="S34"/>
    </sheetView>
  </sheetViews>
  <sheetFormatPr defaultRowHeight="12.75" x14ac:dyDescent="0.2"/>
  <cols>
    <col min="1" max="1" width="10.28515625" bestFit="1" customWidth="1"/>
    <col min="2" max="9" width="11.28515625" customWidth="1"/>
    <col min="10" max="10" width="8.5703125" bestFit="1" customWidth="1"/>
    <col min="11" max="11" width="9.5703125" bestFit="1" customWidth="1"/>
    <col min="12" max="12" width="9.42578125" bestFit="1" customWidth="1"/>
    <col min="13" max="13" width="9.42578125" customWidth="1"/>
    <col min="14" max="14" width="11" style="54" customWidth="1"/>
    <col min="15" max="15" width="7.85546875" customWidth="1"/>
    <col min="16" max="16" width="5" customWidth="1"/>
    <col min="17" max="17" width="9.5703125" bestFit="1" customWidth="1"/>
    <col min="18" max="18" width="8.5703125" customWidth="1"/>
    <col min="19" max="19" width="9.140625" customWidth="1"/>
    <col min="20" max="20" width="9.85546875" customWidth="1"/>
    <col min="21" max="23" width="12" bestFit="1" customWidth="1"/>
  </cols>
  <sheetData>
    <row r="1" spans="1:41" x14ac:dyDescent="0.2">
      <c r="A1" s="28" t="s">
        <v>0</v>
      </c>
      <c r="B1" s="29"/>
      <c r="C1" s="29"/>
      <c r="D1" s="29"/>
      <c r="E1" s="53" t="s">
        <v>57</v>
      </c>
      <c r="F1" s="29"/>
      <c r="G1" s="29"/>
      <c r="H1" s="29"/>
      <c r="I1" s="29"/>
      <c r="J1" s="29"/>
      <c r="K1" s="29"/>
    </row>
    <row r="2" spans="1:41" x14ac:dyDescent="0.2">
      <c r="A2" s="28"/>
      <c r="B2" s="29"/>
      <c r="C2" s="29"/>
      <c r="D2" s="29"/>
      <c r="E2" s="53"/>
      <c r="F2" s="29"/>
      <c r="G2" s="29"/>
      <c r="H2" s="29"/>
      <c r="I2" s="29"/>
      <c r="J2" s="29"/>
      <c r="K2" s="29"/>
      <c r="N2" s="135"/>
      <c r="O2" s="134"/>
      <c r="P2" s="134"/>
      <c r="Q2" s="134"/>
      <c r="R2" s="134"/>
      <c r="S2" s="134"/>
      <c r="T2" s="134"/>
    </row>
    <row r="3" spans="1:41" x14ac:dyDescent="0.2">
      <c r="A3" s="28"/>
      <c r="B3" s="29"/>
      <c r="C3" s="29"/>
      <c r="D3" s="29"/>
      <c r="E3" s="53"/>
      <c r="F3" s="29"/>
      <c r="G3" s="29"/>
      <c r="H3" s="29"/>
      <c r="I3" s="29"/>
      <c r="J3" s="29"/>
      <c r="K3" s="29"/>
      <c r="N3" s="136" t="s">
        <v>43</v>
      </c>
      <c r="O3" s="137" t="s">
        <v>44</v>
      </c>
      <c r="P3" s="137" t="s">
        <v>46</v>
      </c>
      <c r="Q3" s="137" t="s">
        <v>45</v>
      </c>
      <c r="R3" s="137" t="s">
        <v>47</v>
      </c>
      <c r="S3" s="137" t="s">
        <v>48</v>
      </c>
      <c r="T3" s="137" t="s">
        <v>49</v>
      </c>
      <c r="V3" s="137" t="s">
        <v>44</v>
      </c>
      <c r="W3" s="137" t="s">
        <v>46</v>
      </c>
      <c r="X3" s="137" t="s">
        <v>45</v>
      </c>
      <c r="Y3" s="137" t="s">
        <v>47</v>
      </c>
      <c r="Z3" s="137" t="s">
        <v>48</v>
      </c>
      <c r="AA3" s="137" t="s">
        <v>49</v>
      </c>
      <c r="AC3" s="29"/>
      <c r="AD3" s="29"/>
      <c r="AE3" s="29"/>
      <c r="AF3" s="29"/>
      <c r="AG3" s="29"/>
      <c r="AH3" s="29"/>
    </row>
    <row r="4" spans="1:41" x14ac:dyDescent="0.2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N4" s="2">
        <v>85</v>
      </c>
      <c r="P4" s="54"/>
      <c r="Q4" s="54"/>
      <c r="R4" s="54"/>
      <c r="S4" s="54"/>
      <c r="T4" s="54"/>
      <c r="AC4" s="118"/>
      <c r="AD4" s="118"/>
      <c r="AE4" s="118"/>
      <c r="AF4" s="118"/>
      <c r="AG4" s="118"/>
      <c r="AH4" s="118"/>
    </row>
    <row r="5" spans="1:41" x14ac:dyDescent="0.2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N5" s="2">
        <f>N4+1</f>
        <v>86</v>
      </c>
      <c r="P5" s="54"/>
      <c r="Q5" s="54"/>
      <c r="R5" s="54"/>
      <c r="S5" s="54"/>
      <c r="T5" s="54"/>
      <c r="AC5" s="118"/>
      <c r="AD5" s="118"/>
      <c r="AE5" s="118"/>
      <c r="AF5" s="118"/>
      <c r="AG5" s="118"/>
      <c r="AH5" s="118"/>
    </row>
    <row r="6" spans="1:41" ht="13.5" thickBot="1" x14ac:dyDescent="0.25">
      <c r="A6" s="9" t="s">
        <v>2</v>
      </c>
      <c r="B6" s="29"/>
      <c r="C6" s="29"/>
      <c r="D6" s="29"/>
      <c r="E6" s="29"/>
      <c r="F6" s="29"/>
      <c r="G6" s="29"/>
      <c r="H6" s="29"/>
      <c r="I6" s="29"/>
      <c r="J6" s="29"/>
      <c r="N6" s="2">
        <f t="shared" ref="N6:N31" si="0">N5+1</f>
        <v>87</v>
      </c>
      <c r="P6" s="54"/>
      <c r="Q6" s="54"/>
      <c r="R6" s="54"/>
      <c r="S6" s="54"/>
      <c r="T6" s="54"/>
      <c r="AC6" s="118"/>
      <c r="AD6" s="118"/>
      <c r="AE6" s="118"/>
      <c r="AF6" s="118"/>
      <c r="AG6" s="118"/>
      <c r="AH6" s="118"/>
    </row>
    <row r="7" spans="1:41" x14ac:dyDescent="0.2">
      <c r="A7" s="9" t="s">
        <v>3</v>
      </c>
      <c r="B7" s="29"/>
      <c r="C7" s="29"/>
      <c r="D7" s="30" t="s">
        <v>6</v>
      </c>
      <c r="E7" s="31" t="s">
        <v>33</v>
      </c>
      <c r="F7" s="32"/>
      <c r="G7" s="32"/>
      <c r="H7" s="32"/>
      <c r="I7" s="32"/>
      <c r="J7" s="33"/>
      <c r="K7" s="33"/>
      <c r="L7" s="33"/>
      <c r="M7" s="115"/>
      <c r="N7" s="2">
        <f t="shared" si="0"/>
        <v>88</v>
      </c>
      <c r="P7" s="54"/>
      <c r="Q7" s="54"/>
      <c r="R7" s="54"/>
      <c r="S7" s="54"/>
      <c r="T7" s="54"/>
      <c r="U7" s="39"/>
      <c r="V7" s="39"/>
      <c r="AC7" s="118"/>
      <c r="AD7" s="118"/>
      <c r="AE7" s="118"/>
      <c r="AF7" s="118"/>
      <c r="AG7" s="118"/>
      <c r="AH7" s="118"/>
    </row>
    <row r="8" spans="1:41" ht="13.5" thickBot="1" x14ac:dyDescent="0.25">
      <c r="A8" s="9" t="s">
        <v>4</v>
      </c>
      <c r="B8" s="29"/>
      <c r="C8" s="29"/>
      <c r="D8" s="34" t="s">
        <v>8</v>
      </c>
      <c r="E8" s="35" t="s">
        <v>12</v>
      </c>
      <c r="F8" s="36" t="s">
        <v>13</v>
      </c>
      <c r="G8" s="36" t="s">
        <v>14</v>
      </c>
      <c r="H8" s="36" t="s">
        <v>15</v>
      </c>
      <c r="I8" s="36" t="s">
        <v>16</v>
      </c>
      <c r="J8" s="37" t="s">
        <v>17</v>
      </c>
      <c r="K8" s="38" t="s">
        <v>18</v>
      </c>
      <c r="L8" s="38" t="s">
        <v>19</v>
      </c>
      <c r="M8" s="116"/>
      <c r="N8" s="2">
        <f t="shared" si="0"/>
        <v>89</v>
      </c>
      <c r="P8" s="54"/>
      <c r="Q8" s="54"/>
      <c r="R8" s="54"/>
      <c r="S8" s="54"/>
      <c r="T8" s="54"/>
      <c r="U8" s="39"/>
      <c r="V8" s="39"/>
      <c r="AC8" s="118"/>
      <c r="AD8" s="118"/>
      <c r="AE8" s="118"/>
      <c r="AF8" s="118"/>
      <c r="AG8" s="118"/>
      <c r="AH8" s="118"/>
    </row>
    <row r="9" spans="1:41" ht="13.5" thickTop="1" x14ac:dyDescent="0.2">
      <c r="A9" s="9" t="s">
        <v>5</v>
      </c>
      <c r="B9" s="29"/>
      <c r="C9" s="29"/>
      <c r="D9" s="40">
        <v>1990</v>
      </c>
      <c r="E9" s="21">
        <v>11.905978196126785</v>
      </c>
      <c r="F9" s="41">
        <v>1.9210401986587917</v>
      </c>
      <c r="G9" s="41">
        <v>25.542901715624858</v>
      </c>
      <c r="H9" s="41">
        <v>20.574654964360878</v>
      </c>
      <c r="I9" s="41">
        <v>71.357970763847874</v>
      </c>
      <c r="J9" s="42">
        <v>0.47318667362215056</v>
      </c>
      <c r="K9" s="42">
        <f t="shared" ref="K9:K27" si="1">SUM(E9:J9)</f>
        <v>131.77573251224132</v>
      </c>
      <c r="L9" s="43">
        <f t="shared" ref="L9:L28" si="2">K9*1000</f>
        <v>131775.73251224132</v>
      </c>
      <c r="M9" s="152"/>
      <c r="N9" s="2">
        <f t="shared" si="0"/>
        <v>90</v>
      </c>
      <c r="O9" s="54">
        <v>11.905978196126785</v>
      </c>
      <c r="P9" s="54">
        <v>1.9210401986587917</v>
      </c>
      <c r="Q9" s="54">
        <v>25.542901715624858</v>
      </c>
      <c r="R9" s="54">
        <v>20.574654964360878</v>
      </c>
      <c r="S9" s="54">
        <v>71.357970763847874</v>
      </c>
      <c r="T9" s="54">
        <v>0.47318667362215056</v>
      </c>
      <c r="V9" s="111">
        <f>O9-E9</f>
        <v>0</v>
      </c>
      <c r="W9" s="111">
        <f t="shared" ref="W9:AA24" si="3">P9-F9</f>
        <v>0</v>
      </c>
      <c r="X9" s="111">
        <f t="shared" si="3"/>
        <v>0</v>
      </c>
      <c r="Y9" s="111">
        <f t="shared" si="3"/>
        <v>0</v>
      </c>
      <c r="Z9" s="111">
        <f t="shared" si="3"/>
        <v>0</v>
      </c>
      <c r="AA9" s="111">
        <f>T9-J9</f>
        <v>0</v>
      </c>
      <c r="AC9" s="118"/>
      <c r="AD9" s="118"/>
      <c r="AE9" s="118"/>
      <c r="AF9" s="118"/>
      <c r="AG9" s="118"/>
      <c r="AH9" s="118"/>
      <c r="AJ9" s="111"/>
      <c r="AK9" s="111"/>
      <c r="AL9" s="111"/>
      <c r="AM9" s="111"/>
      <c r="AN9" s="111"/>
      <c r="AO9" s="111"/>
    </row>
    <row r="10" spans="1:41" x14ac:dyDescent="0.2">
      <c r="A10" s="9"/>
      <c r="B10" s="29"/>
      <c r="C10" s="29"/>
      <c r="D10" s="40">
        <v>1991</v>
      </c>
      <c r="E10" s="21">
        <v>12.337373073386278</v>
      </c>
      <c r="F10" s="41">
        <v>1.2806372027343356</v>
      </c>
      <c r="G10" s="41">
        <v>16.175890016899764</v>
      </c>
      <c r="H10" s="41">
        <v>24.052552713550654</v>
      </c>
      <c r="I10" s="41">
        <v>58.104569126400584</v>
      </c>
      <c r="J10" s="42">
        <v>0.57724182459448081</v>
      </c>
      <c r="K10" s="42">
        <f t="shared" si="1"/>
        <v>112.5282639575661</v>
      </c>
      <c r="L10" s="43">
        <f t="shared" si="2"/>
        <v>112528.2639575661</v>
      </c>
      <c r="M10" s="152"/>
      <c r="N10" s="2">
        <f t="shared" si="0"/>
        <v>91</v>
      </c>
      <c r="O10" s="54">
        <v>12.337373073386278</v>
      </c>
      <c r="P10" s="54">
        <v>1.2806372027343356</v>
      </c>
      <c r="Q10" s="54">
        <v>16.175890016899764</v>
      </c>
      <c r="R10" s="54">
        <v>24.052552713550654</v>
      </c>
      <c r="S10" s="54">
        <v>58.104569126400584</v>
      </c>
      <c r="T10" s="54">
        <v>0.57724182459448081</v>
      </c>
      <c r="V10" s="111">
        <f t="shared" ref="V10:V31" si="4">O10-E10</f>
        <v>0</v>
      </c>
      <c r="W10" s="111">
        <f t="shared" si="3"/>
        <v>0</v>
      </c>
      <c r="X10" s="111">
        <f t="shared" si="3"/>
        <v>0</v>
      </c>
      <c r="Y10" s="111">
        <f t="shared" si="3"/>
        <v>0</v>
      </c>
      <c r="Z10" s="111">
        <f t="shared" si="3"/>
        <v>0</v>
      </c>
      <c r="AA10" s="111">
        <f t="shared" si="3"/>
        <v>0</v>
      </c>
      <c r="AC10" s="118"/>
      <c r="AD10" s="118"/>
      <c r="AE10" s="118"/>
      <c r="AF10" s="118"/>
      <c r="AG10" s="118"/>
      <c r="AH10" s="118"/>
      <c r="AJ10" s="111"/>
      <c r="AK10" s="111"/>
      <c r="AL10" s="111"/>
      <c r="AM10" s="111"/>
      <c r="AN10" s="111"/>
      <c r="AO10" s="111"/>
    </row>
    <row r="11" spans="1:41" x14ac:dyDescent="0.2">
      <c r="A11" s="9"/>
      <c r="B11" s="29"/>
      <c r="C11" s="29"/>
      <c r="D11" s="40">
        <v>1992</v>
      </c>
      <c r="E11" s="21">
        <v>4.717159632643475</v>
      </c>
      <c r="F11" s="41">
        <v>1.0072455477169504</v>
      </c>
      <c r="G11" s="41">
        <v>15.397171176711641</v>
      </c>
      <c r="H11" s="41">
        <v>19.731273623189182</v>
      </c>
      <c r="I11" s="41">
        <v>66.0231791733639</v>
      </c>
      <c r="J11" s="42">
        <v>0.46402516381887937</v>
      </c>
      <c r="K11" s="42">
        <f t="shared" si="1"/>
        <v>107.34005431744403</v>
      </c>
      <c r="L11" s="43">
        <f t="shared" si="2"/>
        <v>107340.05431744402</v>
      </c>
      <c r="M11" s="152"/>
      <c r="N11" s="2">
        <f t="shared" si="0"/>
        <v>92</v>
      </c>
      <c r="O11" s="54">
        <v>4.717159632643475</v>
      </c>
      <c r="P11" s="54">
        <v>1.0072455477169504</v>
      </c>
      <c r="Q11" s="54">
        <v>15.397171176711641</v>
      </c>
      <c r="R11" s="54">
        <v>19.731273623189182</v>
      </c>
      <c r="S11" s="54">
        <v>66.0231791733639</v>
      </c>
      <c r="T11" s="54">
        <v>0.46402516381887937</v>
      </c>
      <c r="V11" s="111">
        <f t="shared" si="4"/>
        <v>0</v>
      </c>
      <c r="W11" s="111">
        <f t="shared" si="3"/>
        <v>0</v>
      </c>
      <c r="X11" s="111">
        <f t="shared" si="3"/>
        <v>0</v>
      </c>
      <c r="Y11" s="111">
        <f t="shared" si="3"/>
        <v>0</v>
      </c>
      <c r="Z11" s="111">
        <f t="shared" si="3"/>
        <v>0</v>
      </c>
      <c r="AA11" s="111">
        <f t="shared" si="3"/>
        <v>0</v>
      </c>
      <c r="AC11" s="118"/>
      <c r="AD11" s="118"/>
      <c r="AE11" s="118"/>
      <c r="AF11" s="118"/>
      <c r="AG11" s="118"/>
      <c r="AH11" s="118"/>
      <c r="AJ11" s="111"/>
      <c r="AK11" s="111"/>
      <c r="AL11" s="111"/>
      <c r="AM11" s="111"/>
      <c r="AN11" s="111"/>
      <c r="AO11" s="111"/>
    </row>
    <row r="12" spans="1:41" x14ac:dyDescent="0.2">
      <c r="A12" s="9"/>
      <c r="B12" s="29"/>
      <c r="C12" s="29"/>
      <c r="D12" s="40">
        <v>1993</v>
      </c>
      <c r="E12" s="21">
        <v>0.84136938588402765</v>
      </c>
      <c r="F12" s="41">
        <v>1.88040516657212</v>
      </c>
      <c r="G12" s="41">
        <v>17.671639051804991</v>
      </c>
      <c r="H12" s="41">
        <v>21.485885031090643</v>
      </c>
      <c r="I12" s="41">
        <v>54.848556620857615</v>
      </c>
      <c r="J12" s="42">
        <v>0.41701885833445418</v>
      </c>
      <c r="K12" s="42">
        <f t="shared" si="1"/>
        <v>97.144874114543853</v>
      </c>
      <c r="L12" s="43">
        <f t="shared" si="2"/>
        <v>97144.874114543854</v>
      </c>
      <c r="M12" s="152"/>
      <c r="N12" s="2">
        <f t="shared" si="0"/>
        <v>93</v>
      </c>
      <c r="O12" s="54">
        <v>0.84136938588402765</v>
      </c>
      <c r="P12" s="54">
        <v>1.88040516657212</v>
      </c>
      <c r="Q12" s="54">
        <v>17.671639051804991</v>
      </c>
      <c r="R12" s="54">
        <v>21.485885031090643</v>
      </c>
      <c r="S12" s="54">
        <v>54.848556620857615</v>
      </c>
      <c r="T12" s="54">
        <v>0.41701885833445418</v>
      </c>
      <c r="V12" s="111">
        <f t="shared" si="4"/>
        <v>0</v>
      </c>
      <c r="W12" s="111">
        <f t="shared" si="3"/>
        <v>0</v>
      </c>
      <c r="X12" s="111">
        <f t="shared" si="3"/>
        <v>0</v>
      </c>
      <c r="Y12" s="111">
        <f t="shared" si="3"/>
        <v>0</v>
      </c>
      <c r="Z12" s="111">
        <f t="shared" si="3"/>
        <v>0</v>
      </c>
      <c r="AA12" s="111">
        <f t="shared" si="3"/>
        <v>0</v>
      </c>
      <c r="AC12" s="118"/>
      <c r="AD12" s="118"/>
      <c r="AE12" s="118"/>
      <c r="AF12" s="118"/>
      <c r="AG12" s="118"/>
      <c r="AH12" s="118"/>
      <c r="AJ12" s="111"/>
      <c r="AK12" s="111"/>
      <c r="AL12" s="111"/>
      <c r="AM12" s="111"/>
      <c r="AN12" s="111"/>
      <c r="AO12" s="111"/>
    </row>
    <row r="13" spans="1:41" x14ac:dyDescent="0.2">
      <c r="A13" s="9"/>
      <c r="B13" s="29"/>
      <c r="C13" s="29"/>
      <c r="D13" s="40">
        <v>1994</v>
      </c>
      <c r="E13" s="21">
        <v>0.71456906218289695</v>
      </c>
      <c r="F13" s="41">
        <v>1.2144032643594411</v>
      </c>
      <c r="G13" s="41">
        <v>17.418271247549168</v>
      </c>
      <c r="H13" s="41">
        <v>13.695221825828238</v>
      </c>
      <c r="I13" s="41">
        <v>43.164172069125776</v>
      </c>
      <c r="J13" s="42">
        <v>0.42642550578482175</v>
      </c>
      <c r="K13" s="42">
        <f t="shared" si="1"/>
        <v>76.633062974830338</v>
      </c>
      <c r="L13" s="43">
        <f t="shared" si="2"/>
        <v>76633.062974830333</v>
      </c>
      <c r="M13" s="152"/>
      <c r="N13" s="2">
        <f t="shared" si="0"/>
        <v>94</v>
      </c>
      <c r="O13" s="54">
        <v>0.71456906218289695</v>
      </c>
      <c r="P13" s="54">
        <v>1.2144032643594411</v>
      </c>
      <c r="Q13" s="54">
        <v>17.418271247549168</v>
      </c>
      <c r="R13" s="54">
        <v>13.695221825828238</v>
      </c>
      <c r="S13" s="54">
        <v>43.164172069125776</v>
      </c>
      <c r="T13" s="54">
        <v>0.42642550578482175</v>
      </c>
      <c r="V13" s="111">
        <f t="shared" si="4"/>
        <v>0</v>
      </c>
      <c r="W13" s="111">
        <f t="shared" si="3"/>
        <v>0</v>
      </c>
      <c r="X13" s="111">
        <f t="shared" si="3"/>
        <v>0</v>
      </c>
      <c r="Y13" s="111">
        <f t="shared" si="3"/>
        <v>0</v>
      </c>
      <c r="Z13" s="111">
        <f t="shared" si="3"/>
        <v>0</v>
      </c>
      <c r="AA13" s="111">
        <f t="shared" si="3"/>
        <v>0</v>
      </c>
      <c r="AC13" s="118"/>
      <c r="AD13" s="118"/>
      <c r="AE13" s="118"/>
      <c r="AF13" s="118"/>
      <c r="AG13" s="118"/>
      <c r="AH13" s="118"/>
      <c r="AJ13" s="111"/>
      <c r="AK13" s="111"/>
      <c r="AL13" s="111"/>
      <c r="AM13" s="111"/>
      <c r="AN13" s="111"/>
      <c r="AO13" s="111"/>
    </row>
    <row r="14" spans="1:41" x14ac:dyDescent="0.2">
      <c r="A14" s="9"/>
      <c r="B14" s="29"/>
      <c r="C14" s="29"/>
      <c r="D14" s="40">
        <v>1995</v>
      </c>
      <c r="E14" s="21">
        <v>0.63122058502367817</v>
      </c>
      <c r="F14" s="41">
        <v>0.95927367012127773</v>
      </c>
      <c r="G14" s="41">
        <v>11.156258463438308</v>
      </c>
      <c r="H14" s="41">
        <v>12.959551163329269</v>
      </c>
      <c r="I14" s="41">
        <v>29.583615760903477</v>
      </c>
      <c r="J14" s="42">
        <v>0.34026468941280336</v>
      </c>
      <c r="K14" s="42">
        <f t="shared" si="1"/>
        <v>55.630184332228815</v>
      </c>
      <c r="L14" s="43">
        <f t="shared" si="2"/>
        <v>55630.184332228811</v>
      </c>
      <c r="M14" s="152"/>
      <c r="N14" s="2">
        <f t="shared" si="0"/>
        <v>95</v>
      </c>
      <c r="O14" s="54">
        <v>0.63122058502367817</v>
      </c>
      <c r="P14" s="54">
        <v>0.95927367012127773</v>
      </c>
      <c r="Q14" s="54">
        <v>11.156258463438308</v>
      </c>
      <c r="R14" s="54">
        <v>12.959551163329269</v>
      </c>
      <c r="S14" s="54">
        <v>29.583615760903477</v>
      </c>
      <c r="T14" s="54">
        <v>0.34026468941280336</v>
      </c>
      <c r="V14" s="111">
        <f t="shared" si="4"/>
        <v>0</v>
      </c>
      <c r="W14" s="111">
        <f t="shared" si="3"/>
        <v>0</v>
      </c>
      <c r="X14" s="111">
        <f t="shared" si="3"/>
        <v>0</v>
      </c>
      <c r="Y14" s="111">
        <f t="shared" si="3"/>
        <v>0</v>
      </c>
      <c r="Z14" s="111">
        <f t="shared" si="3"/>
        <v>0</v>
      </c>
      <c r="AA14" s="111">
        <f t="shared" si="3"/>
        <v>0</v>
      </c>
      <c r="AC14" s="118"/>
      <c r="AD14" s="118"/>
      <c r="AE14" s="118"/>
      <c r="AF14" s="118"/>
      <c r="AG14" s="118"/>
      <c r="AH14" s="118"/>
      <c r="AJ14" s="111"/>
      <c r="AK14" s="111"/>
      <c r="AL14" s="111"/>
      <c r="AM14" s="111"/>
      <c r="AN14" s="111"/>
      <c r="AO14" s="111"/>
    </row>
    <row r="15" spans="1:41" x14ac:dyDescent="0.2">
      <c r="A15" s="9"/>
      <c r="B15" s="29"/>
      <c r="C15" s="29"/>
      <c r="D15" s="40">
        <v>1996</v>
      </c>
      <c r="E15" s="21">
        <v>1.0884432982481513</v>
      </c>
      <c r="F15" s="41">
        <v>2.0524179124716739</v>
      </c>
      <c r="G15" s="41">
        <v>18.87688095321754</v>
      </c>
      <c r="H15" s="41">
        <v>46.132705772980181</v>
      </c>
      <c r="I15" s="41">
        <v>43.335484308521067</v>
      </c>
      <c r="J15" s="42">
        <v>0.39369840811206191</v>
      </c>
      <c r="K15" s="42">
        <f t="shared" si="1"/>
        <v>111.87963065355068</v>
      </c>
      <c r="L15" s="43">
        <f t="shared" si="2"/>
        <v>111879.63065355067</v>
      </c>
      <c r="M15" s="152"/>
      <c r="N15" s="2">
        <f t="shared" si="0"/>
        <v>96</v>
      </c>
      <c r="O15" s="54">
        <v>1.0884432982481513</v>
      </c>
      <c r="P15" s="54">
        <v>2.0524179124716739</v>
      </c>
      <c r="Q15" s="54">
        <v>18.87688095321754</v>
      </c>
      <c r="R15" s="54">
        <v>46.132705772980181</v>
      </c>
      <c r="S15" s="54">
        <v>43.335484308521067</v>
      </c>
      <c r="T15" s="54">
        <v>0.39369840811206191</v>
      </c>
      <c r="V15" s="111">
        <f t="shared" si="4"/>
        <v>0</v>
      </c>
      <c r="W15" s="111">
        <f t="shared" si="3"/>
        <v>0</v>
      </c>
      <c r="X15" s="111">
        <f t="shared" si="3"/>
        <v>0</v>
      </c>
      <c r="Y15" s="111">
        <f t="shared" si="3"/>
        <v>0</v>
      </c>
      <c r="Z15" s="111">
        <f t="shared" si="3"/>
        <v>0</v>
      </c>
      <c r="AA15" s="111">
        <f t="shared" si="3"/>
        <v>0</v>
      </c>
      <c r="AC15" s="118"/>
      <c r="AD15" s="118"/>
      <c r="AE15" s="118"/>
      <c r="AF15" s="118"/>
      <c r="AG15" s="118"/>
      <c r="AH15" s="118"/>
      <c r="AJ15" s="111"/>
      <c r="AK15" s="111"/>
      <c r="AL15" s="111"/>
      <c r="AM15" s="111"/>
      <c r="AN15" s="111"/>
      <c r="AO15" s="111"/>
    </row>
    <row r="16" spans="1:41" x14ac:dyDescent="0.2">
      <c r="A16" s="9"/>
      <c r="B16" s="29"/>
      <c r="C16" s="29"/>
      <c r="D16" s="40">
        <v>1997</v>
      </c>
      <c r="E16" s="21">
        <v>0.32430421963713207</v>
      </c>
      <c r="F16" s="41">
        <v>1.1309293877063045</v>
      </c>
      <c r="G16" s="41">
        <v>16.276300223602057</v>
      </c>
      <c r="H16" s="41">
        <v>13.650729329983255</v>
      </c>
      <c r="I16" s="41">
        <v>44.022109971726998</v>
      </c>
      <c r="J16" s="42">
        <v>0.52184458747849449</v>
      </c>
      <c r="K16" s="42">
        <f t="shared" si="1"/>
        <v>75.926217720134247</v>
      </c>
      <c r="L16" s="43">
        <f t="shared" si="2"/>
        <v>75926.217720134242</v>
      </c>
      <c r="M16" s="152"/>
      <c r="N16" s="2">
        <f t="shared" si="0"/>
        <v>97</v>
      </c>
      <c r="O16" s="54">
        <v>0.32430421963713207</v>
      </c>
      <c r="P16" s="54">
        <v>1.1309293877063045</v>
      </c>
      <c r="Q16" s="54">
        <v>16.276300223602057</v>
      </c>
      <c r="R16" s="54">
        <v>13.650729329983255</v>
      </c>
      <c r="S16" s="54">
        <v>44.022109971726998</v>
      </c>
      <c r="T16" s="54">
        <v>0.52184458747849449</v>
      </c>
      <c r="V16" s="111">
        <f t="shared" si="4"/>
        <v>0</v>
      </c>
      <c r="W16" s="111">
        <f t="shared" si="3"/>
        <v>0</v>
      </c>
      <c r="X16" s="111">
        <f t="shared" si="3"/>
        <v>0</v>
      </c>
      <c r="Y16" s="111">
        <f t="shared" si="3"/>
        <v>0</v>
      </c>
      <c r="Z16" s="111">
        <f t="shared" si="3"/>
        <v>0</v>
      </c>
      <c r="AA16" s="111">
        <f t="shared" si="3"/>
        <v>0</v>
      </c>
      <c r="AC16" s="118"/>
      <c r="AD16" s="118"/>
      <c r="AE16" s="118"/>
      <c r="AF16" s="118"/>
      <c r="AG16" s="118"/>
      <c r="AH16" s="118"/>
      <c r="AJ16" s="111"/>
      <c r="AK16" s="111"/>
      <c r="AL16" s="111"/>
      <c r="AM16" s="111"/>
      <c r="AN16" s="111"/>
      <c r="AO16" s="111"/>
    </row>
    <row r="17" spans="1:41" x14ac:dyDescent="0.2">
      <c r="A17" s="9"/>
      <c r="B17" s="29"/>
      <c r="C17" s="29"/>
      <c r="D17" s="40">
        <v>1998</v>
      </c>
      <c r="E17" s="21">
        <v>0.32964779075171863</v>
      </c>
      <c r="F17" s="41">
        <v>1.4823733481740571</v>
      </c>
      <c r="G17" s="41">
        <v>16.34398578988668</v>
      </c>
      <c r="H17" s="41">
        <v>13.343115419558883</v>
      </c>
      <c r="I17" s="41">
        <v>49.747302077576649</v>
      </c>
      <c r="J17" s="42">
        <v>0.43348243446625678</v>
      </c>
      <c r="K17" s="42">
        <f t="shared" si="1"/>
        <v>81.679906860414249</v>
      </c>
      <c r="L17" s="43">
        <f t="shared" si="2"/>
        <v>81679.906860414252</v>
      </c>
      <c r="M17" s="152"/>
      <c r="N17" s="2">
        <f t="shared" si="0"/>
        <v>98</v>
      </c>
      <c r="O17" s="54">
        <v>0.32964779125838467</v>
      </c>
      <c r="P17" s="133">
        <v>1.482373294510527</v>
      </c>
      <c r="Q17" s="54">
        <v>16.343981148864778</v>
      </c>
      <c r="R17" s="54">
        <v>13.343126853435679</v>
      </c>
      <c r="S17" s="54">
        <v>49.747307088066634</v>
      </c>
      <c r="T17" s="54">
        <v>0.43348244603925307</v>
      </c>
      <c r="V17" s="111">
        <f t="shared" si="4"/>
        <v>5.0666604245463986E-10</v>
      </c>
      <c r="W17" s="111">
        <f t="shared" si="3"/>
        <v>-5.3663530064085307E-8</v>
      </c>
      <c r="X17" s="111">
        <f t="shared" si="3"/>
        <v>-4.6410219027848143E-6</v>
      </c>
      <c r="Y17" s="111">
        <f t="shared" si="3"/>
        <v>1.1433876796473896E-5</v>
      </c>
      <c r="Z17" s="111">
        <f t="shared" si="3"/>
        <v>5.0104899855796248E-6</v>
      </c>
      <c r="AA17" s="111">
        <f t="shared" si="3"/>
        <v>1.157299628351538E-8</v>
      </c>
      <c r="AC17" s="118"/>
      <c r="AD17" s="118"/>
      <c r="AE17" s="118"/>
      <c r="AF17" s="118"/>
      <c r="AG17" s="118"/>
      <c r="AH17" s="118"/>
      <c r="AJ17" s="111"/>
      <c r="AK17" s="111"/>
      <c r="AL17" s="111"/>
      <c r="AM17" s="111"/>
      <c r="AN17" s="111"/>
      <c r="AO17" s="111"/>
    </row>
    <row r="18" spans="1:41" x14ac:dyDescent="0.2">
      <c r="A18" s="9"/>
      <c r="B18" s="29"/>
      <c r="C18" s="29"/>
      <c r="D18" s="40">
        <v>1999</v>
      </c>
      <c r="E18" s="21">
        <v>0.31457264463015344</v>
      </c>
      <c r="F18" s="41">
        <v>1.4254668886904114</v>
      </c>
      <c r="G18" s="41">
        <v>13.749519282316184</v>
      </c>
      <c r="H18" s="41">
        <v>11.122490786390724</v>
      </c>
      <c r="I18" s="41">
        <v>34.463055171664344</v>
      </c>
      <c r="J18" s="42">
        <v>0.52301560948103776</v>
      </c>
      <c r="K18" s="42">
        <f t="shared" si="1"/>
        <v>61.598120383172855</v>
      </c>
      <c r="L18" s="43">
        <f t="shared" si="2"/>
        <v>61598.120383172856</v>
      </c>
      <c r="M18" s="152"/>
      <c r="N18" s="2">
        <f t="shared" si="0"/>
        <v>99</v>
      </c>
      <c r="O18" s="54">
        <v>0.31457264234356308</v>
      </c>
      <c r="P18" s="54">
        <v>1.4254668710442131</v>
      </c>
      <c r="Q18" s="54">
        <v>13.749510722286741</v>
      </c>
      <c r="R18" s="54">
        <v>11.122485663966311</v>
      </c>
      <c r="S18" s="54">
        <v>34.463073403372626</v>
      </c>
      <c r="T18" s="54">
        <v>0.52301560689992821</v>
      </c>
      <c r="V18" s="111">
        <f t="shared" si="4"/>
        <v>-2.2865903614999183E-9</v>
      </c>
      <c r="W18" s="111">
        <f t="shared" si="3"/>
        <v>-1.7646198280374392E-8</v>
      </c>
      <c r="X18" s="111">
        <f t="shared" si="3"/>
        <v>-8.5600294426058099E-6</v>
      </c>
      <c r="Y18" s="111">
        <f t="shared" si="3"/>
        <v>-5.1224244135283925E-6</v>
      </c>
      <c r="Z18" s="111">
        <f t="shared" si="3"/>
        <v>1.8231708281746251E-5</v>
      </c>
      <c r="AA18" s="111">
        <f t="shared" si="3"/>
        <v>-2.5811095483163626E-9</v>
      </c>
      <c r="AC18" s="118"/>
      <c r="AD18" s="118"/>
      <c r="AE18" s="118"/>
      <c r="AF18" s="118"/>
      <c r="AG18" s="118"/>
      <c r="AH18" s="118"/>
      <c r="AJ18" s="111"/>
      <c r="AK18" s="111"/>
      <c r="AL18" s="111"/>
      <c r="AM18" s="111"/>
      <c r="AN18" s="111"/>
      <c r="AO18" s="111"/>
    </row>
    <row r="19" spans="1:41" x14ac:dyDescent="0.2">
      <c r="A19" s="9"/>
      <c r="B19" s="29"/>
      <c r="C19" s="29"/>
      <c r="D19" s="40">
        <v>2000</v>
      </c>
      <c r="E19" s="21">
        <v>0.56748653942675653</v>
      </c>
      <c r="F19" s="41">
        <v>1.5040935318125901</v>
      </c>
      <c r="G19" s="41">
        <v>24.69761357400019</v>
      </c>
      <c r="H19" s="41">
        <v>15.842028836840102</v>
      </c>
      <c r="I19" s="41">
        <v>46.837212949912896</v>
      </c>
      <c r="J19" s="42">
        <v>0.54064155989908114</v>
      </c>
      <c r="K19" s="42">
        <f t="shared" si="1"/>
        <v>89.989076991891622</v>
      </c>
      <c r="L19" s="43">
        <f t="shared" si="2"/>
        <v>89989.076991891619</v>
      </c>
      <c r="M19" s="152"/>
      <c r="N19" s="2">
        <v>0</v>
      </c>
      <c r="O19" s="54">
        <v>0.56748651152926266</v>
      </c>
      <c r="P19" s="54">
        <v>1.5040924564975193</v>
      </c>
      <c r="Q19" s="54">
        <v>24.697593194635338</v>
      </c>
      <c r="R19" s="54">
        <v>15.842050163962766</v>
      </c>
      <c r="S19" s="54">
        <v>46.837241732353085</v>
      </c>
      <c r="T19" s="54">
        <v>0.54064181339811612</v>
      </c>
      <c r="V19" s="111">
        <f t="shared" si="4"/>
        <v>-2.7897493870554513E-8</v>
      </c>
      <c r="W19" s="111">
        <f t="shared" si="3"/>
        <v>-1.0753150707643044E-6</v>
      </c>
      <c r="X19" s="111">
        <f t="shared" si="3"/>
        <v>-2.0379364851663695E-5</v>
      </c>
      <c r="Y19" s="111">
        <f t="shared" si="3"/>
        <v>2.1327122663450382E-5</v>
      </c>
      <c r="Z19" s="111">
        <f t="shared" si="3"/>
        <v>2.8782440189445424E-5</v>
      </c>
      <c r="AA19" s="111">
        <f t="shared" si="3"/>
        <v>2.5349903498561588E-7</v>
      </c>
      <c r="AC19" s="118"/>
      <c r="AD19" s="118"/>
      <c r="AE19" s="118"/>
      <c r="AF19" s="118"/>
      <c r="AG19" s="118"/>
      <c r="AH19" s="118"/>
      <c r="AJ19" s="111"/>
      <c r="AK19" s="111"/>
      <c r="AL19" s="111"/>
      <c r="AM19" s="111"/>
      <c r="AN19" s="111"/>
      <c r="AO19" s="111"/>
    </row>
    <row r="20" spans="1:41" x14ac:dyDescent="0.2">
      <c r="A20" s="9"/>
      <c r="B20" s="29"/>
      <c r="C20" s="29"/>
      <c r="D20" s="44">
        <v>2001</v>
      </c>
      <c r="E20" s="21">
        <v>0.24408200562971302</v>
      </c>
      <c r="F20" s="41">
        <v>1.0554452555965204</v>
      </c>
      <c r="G20" s="41">
        <v>18.94703640486734</v>
      </c>
      <c r="H20" s="41">
        <v>14.486640728604634</v>
      </c>
      <c r="I20" s="41">
        <v>31.711922658667326</v>
      </c>
      <c r="J20" s="42">
        <v>0.33293095467589873</v>
      </c>
      <c r="K20" s="42">
        <f t="shared" si="1"/>
        <v>66.778058008041427</v>
      </c>
      <c r="L20" s="43">
        <f t="shared" si="2"/>
        <v>66778.058008041422</v>
      </c>
      <c r="M20" s="152"/>
      <c r="N20" s="2">
        <v>1</v>
      </c>
      <c r="O20" s="54">
        <v>0.24408200494233359</v>
      </c>
      <c r="P20" s="54">
        <v>1.055444171036596</v>
      </c>
      <c r="Q20" s="54">
        <v>18.947071111944478</v>
      </c>
      <c r="R20" s="54">
        <v>14.486524516069384</v>
      </c>
      <c r="S20" s="54">
        <v>31.71191342142086</v>
      </c>
      <c r="T20" s="54">
        <v>0.33293098858404802</v>
      </c>
      <c r="V20" s="111">
        <f t="shared" si="4"/>
        <v>-6.8737943115237954E-10</v>
      </c>
      <c r="W20" s="111">
        <f t="shared" si="3"/>
        <v>-1.0845599243136661E-6</v>
      </c>
      <c r="X20" s="111">
        <f t="shared" si="3"/>
        <v>3.4707077137596798E-5</v>
      </c>
      <c r="Y20" s="111">
        <f t="shared" si="3"/>
        <v>-1.1621253525007091E-4</v>
      </c>
      <c r="Z20" s="111">
        <f t="shared" si="3"/>
        <v>-9.2372464663981191E-6</v>
      </c>
      <c r="AA20" s="111">
        <f t="shared" si="3"/>
        <v>3.3908149288386369E-8</v>
      </c>
      <c r="AC20" s="118"/>
      <c r="AD20" s="118"/>
      <c r="AE20" s="118"/>
      <c r="AF20" s="118"/>
      <c r="AG20" s="118"/>
      <c r="AH20" s="118"/>
      <c r="AJ20" s="111"/>
      <c r="AK20" s="111"/>
      <c r="AL20" s="111"/>
      <c r="AM20" s="111"/>
      <c r="AN20" s="111"/>
      <c r="AO20" s="111"/>
    </row>
    <row r="21" spans="1:41" x14ac:dyDescent="0.2">
      <c r="A21" s="9"/>
      <c r="B21" s="29"/>
      <c r="C21" s="29"/>
      <c r="D21" s="44">
        <v>2002</v>
      </c>
      <c r="E21" s="21">
        <v>0.33554281975117578</v>
      </c>
      <c r="F21" s="41">
        <v>0.98455403307291878</v>
      </c>
      <c r="G21" s="41">
        <v>14.30453909089948</v>
      </c>
      <c r="H21" s="41">
        <v>12.041491624111634</v>
      </c>
      <c r="I21" s="41">
        <v>36.19014809033952</v>
      </c>
      <c r="J21" s="42">
        <v>0.50079691083785172</v>
      </c>
      <c r="K21" s="42">
        <f t="shared" si="1"/>
        <v>64.357072569012587</v>
      </c>
      <c r="L21" s="43">
        <f t="shared" si="2"/>
        <v>64357.072569012584</v>
      </c>
      <c r="M21" s="152"/>
      <c r="N21" s="2">
        <v>2</v>
      </c>
      <c r="O21" s="54">
        <v>0.33554281948826198</v>
      </c>
      <c r="P21" s="54">
        <v>0.98455355332005734</v>
      </c>
      <c r="Q21" s="54">
        <v>14.304521645576658</v>
      </c>
      <c r="R21" s="54">
        <v>12.041498127945289</v>
      </c>
      <c r="S21" s="54">
        <v>36.190170060551303</v>
      </c>
      <c r="T21" s="54">
        <v>0.50079682192651054</v>
      </c>
      <c r="V21" s="111">
        <f t="shared" si="4"/>
        <v>-2.6291380184062518E-10</v>
      </c>
      <c r="W21" s="111">
        <f t="shared" si="3"/>
        <v>-4.7975286143753237E-7</v>
      </c>
      <c r="X21" s="111">
        <f t="shared" si="3"/>
        <v>-1.7445322821885156E-5</v>
      </c>
      <c r="Y21" s="111">
        <f t="shared" si="3"/>
        <v>6.5038336547473818E-6</v>
      </c>
      <c r="Z21" s="111">
        <f t="shared" si="3"/>
        <v>2.1970211783184368E-5</v>
      </c>
      <c r="AA21" s="111">
        <f t="shared" si="3"/>
        <v>-8.891134117838817E-8</v>
      </c>
      <c r="AC21" s="118"/>
      <c r="AD21" s="118"/>
      <c r="AE21" s="118"/>
      <c r="AF21" s="118"/>
      <c r="AG21" s="118"/>
      <c r="AH21" s="118"/>
      <c r="AJ21" s="111"/>
      <c r="AK21" s="111"/>
      <c r="AL21" s="111"/>
      <c r="AM21" s="111"/>
      <c r="AN21" s="111"/>
      <c r="AO21" s="111"/>
    </row>
    <row r="22" spans="1:41" x14ac:dyDescent="0.2">
      <c r="A22" s="9"/>
      <c r="B22" s="29"/>
      <c r="C22" s="29"/>
      <c r="D22" s="44">
        <v>2003</v>
      </c>
      <c r="E22" s="21">
        <v>0.26379104813420934</v>
      </c>
      <c r="F22" s="41">
        <v>1.2365433782302708</v>
      </c>
      <c r="G22" s="41">
        <v>18.102571840678078</v>
      </c>
      <c r="H22" s="41">
        <v>16.533707725424435</v>
      </c>
      <c r="I22" s="41">
        <v>43.554866045774162</v>
      </c>
      <c r="J22" s="42">
        <v>0.23563251534691149</v>
      </c>
      <c r="K22" s="42">
        <f t="shared" si="1"/>
        <v>79.92711255358806</v>
      </c>
      <c r="L22" s="43">
        <f t="shared" si="2"/>
        <v>79927.112553588056</v>
      </c>
      <c r="M22" s="152"/>
      <c r="N22" s="2">
        <v>3</v>
      </c>
      <c r="O22" s="54">
        <v>0.26379104928529273</v>
      </c>
      <c r="P22" s="133">
        <v>1.2365426058665234</v>
      </c>
      <c r="Q22" s="54">
        <v>18.10255206351599</v>
      </c>
      <c r="R22" s="54">
        <v>16.533732376797307</v>
      </c>
      <c r="S22" s="54">
        <v>43.554863524861943</v>
      </c>
      <c r="T22" s="54">
        <v>0.23563253138951609</v>
      </c>
      <c r="V22" s="111">
        <f t="shared" si="4"/>
        <v>1.1510833952677046E-9</v>
      </c>
      <c r="W22" s="111">
        <f t="shared" si="3"/>
        <v>-7.7236374740330405E-7</v>
      </c>
      <c r="X22" s="111">
        <f t="shared" si="3"/>
        <v>-1.9777162087564193E-5</v>
      </c>
      <c r="Y22" s="111">
        <f t="shared" si="3"/>
        <v>2.4651372871886679E-5</v>
      </c>
      <c r="Z22" s="111">
        <f t="shared" si="3"/>
        <v>-2.5209122185287924E-6</v>
      </c>
      <c r="AA22" s="111">
        <f t="shared" si="3"/>
        <v>1.6042604605859268E-8</v>
      </c>
      <c r="AC22" s="118"/>
      <c r="AD22" s="118"/>
      <c r="AE22" s="118"/>
      <c r="AF22" s="118"/>
      <c r="AG22" s="118"/>
      <c r="AH22" s="118"/>
      <c r="AJ22" s="111"/>
      <c r="AK22" s="111"/>
      <c r="AL22" s="111"/>
      <c r="AM22" s="111"/>
      <c r="AN22" s="111"/>
      <c r="AO22" s="111"/>
    </row>
    <row r="23" spans="1:41" x14ac:dyDescent="0.2">
      <c r="A23" s="9"/>
      <c r="B23" s="29"/>
      <c r="C23" s="29"/>
      <c r="D23" s="44">
        <v>2004</v>
      </c>
      <c r="E23" s="21">
        <v>0.59078208801932663</v>
      </c>
      <c r="F23" s="117">
        <v>0.88413135058159498</v>
      </c>
      <c r="G23" s="51">
        <v>14.9323805291769</v>
      </c>
      <c r="H23" s="51">
        <v>11.739968086779299</v>
      </c>
      <c r="I23" s="51">
        <v>45.693049121693903</v>
      </c>
      <c r="J23" s="110">
        <v>0.55276603512460165</v>
      </c>
      <c r="K23" s="42">
        <f t="shared" si="1"/>
        <v>74.393077211375626</v>
      </c>
      <c r="L23" s="43">
        <f t="shared" si="2"/>
        <v>74393.077211375625</v>
      </c>
      <c r="M23" s="152"/>
      <c r="N23" s="2">
        <v>4</v>
      </c>
      <c r="O23" s="54">
        <v>0.58665775314614155</v>
      </c>
      <c r="P23" s="133">
        <v>0.88413135058159542</v>
      </c>
      <c r="Q23" s="54">
        <v>14.932380529176895</v>
      </c>
      <c r="R23" s="54">
        <v>11.739968086779315</v>
      </c>
      <c r="S23" s="54">
        <v>45.693049121693903</v>
      </c>
      <c r="T23" s="54">
        <v>0.55347731289635649</v>
      </c>
      <c r="V23" s="111">
        <f t="shared" si="4"/>
        <v>-4.1243348731850871E-3</v>
      </c>
      <c r="W23" s="111">
        <f t="shared" si="3"/>
        <v>0</v>
      </c>
      <c r="X23" s="111">
        <f t="shared" si="3"/>
        <v>0</v>
      </c>
      <c r="Y23" s="111">
        <f t="shared" si="3"/>
        <v>1.5987211554602254E-14</v>
      </c>
      <c r="Z23" s="111">
        <f t="shared" si="3"/>
        <v>0</v>
      </c>
      <c r="AA23" s="111">
        <f t="shared" si="3"/>
        <v>7.1127777175483686E-4</v>
      </c>
      <c r="AC23" s="118"/>
      <c r="AD23" s="118"/>
      <c r="AE23" s="118"/>
      <c r="AF23" s="118"/>
      <c r="AG23" s="118"/>
      <c r="AH23" s="118"/>
      <c r="AJ23" s="111"/>
      <c r="AK23" s="111"/>
      <c r="AL23" s="111"/>
      <c r="AM23" s="111"/>
      <c r="AN23" s="111"/>
      <c r="AO23" s="111"/>
    </row>
    <row r="24" spans="1:41" x14ac:dyDescent="0.2">
      <c r="A24" s="9"/>
      <c r="B24" s="29"/>
      <c r="C24" s="29"/>
      <c r="D24" s="44">
        <v>2005</v>
      </c>
      <c r="E24" s="113">
        <v>0.31330553789145899</v>
      </c>
      <c r="F24" s="117">
        <v>0.926425114354958</v>
      </c>
      <c r="G24" s="51">
        <v>14.2089732223619</v>
      </c>
      <c r="H24" s="51">
        <v>10.304941000532001</v>
      </c>
      <c r="I24" s="51">
        <v>36.439239339368797</v>
      </c>
      <c r="J24" s="110">
        <v>0.26677854437607101</v>
      </c>
      <c r="K24" s="42">
        <f t="shared" si="1"/>
        <v>62.459662758885187</v>
      </c>
      <c r="L24" s="43">
        <f t="shared" si="2"/>
        <v>62459.662758885184</v>
      </c>
      <c r="M24" s="152"/>
      <c r="N24" s="2">
        <v>5</v>
      </c>
      <c r="O24" s="54">
        <v>0.31330553789145943</v>
      </c>
      <c r="P24" s="54">
        <v>0.92642511435495845</v>
      </c>
      <c r="Q24" s="54">
        <v>14.208973222361914</v>
      </c>
      <c r="R24" s="54">
        <v>10.304941000532015</v>
      </c>
      <c r="S24" s="54">
        <v>36.43923933936879</v>
      </c>
      <c r="T24" s="54">
        <v>0.26677854437607085</v>
      </c>
      <c r="V24" s="111">
        <f t="shared" si="4"/>
        <v>4.4408920985006262E-16</v>
      </c>
      <c r="W24" s="111">
        <f t="shared" si="3"/>
        <v>0</v>
      </c>
      <c r="X24" s="111">
        <f t="shared" si="3"/>
        <v>1.4210854715202004E-14</v>
      </c>
      <c r="Y24" s="111">
        <f t="shared" si="3"/>
        <v>1.4210854715202004E-14</v>
      </c>
      <c r="Z24" s="111">
        <f t="shared" si="3"/>
        <v>0</v>
      </c>
      <c r="AA24" s="111">
        <f t="shared" si="3"/>
        <v>0</v>
      </c>
      <c r="AC24" s="118"/>
      <c r="AD24" s="118"/>
      <c r="AE24" s="118"/>
      <c r="AF24" s="118"/>
      <c r="AG24" s="118"/>
      <c r="AH24" s="118"/>
      <c r="AJ24" s="111"/>
      <c r="AK24" s="111"/>
      <c r="AL24" s="111"/>
      <c r="AM24" s="111"/>
      <c r="AN24" s="111"/>
      <c r="AO24" s="111"/>
    </row>
    <row r="25" spans="1:41" x14ac:dyDescent="0.2">
      <c r="A25" s="9"/>
      <c r="B25" s="29"/>
      <c r="C25" s="29"/>
      <c r="D25" s="44">
        <v>2006</v>
      </c>
      <c r="E25" s="21">
        <v>0.35017425924155782</v>
      </c>
      <c r="F25" s="51">
        <v>0.93776770415931299</v>
      </c>
      <c r="G25" s="51">
        <v>14.83209171702579</v>
      </c>
      <c r="H25" s="51">
        <v>12.1332227161456</v>
      </c>
      <c r="I25" s="51">
        <v>36.592000110153599</v>
      </c>
      <c r="J25" s="110">
        <v>0.10952904790363283</v>
      </c>
      <c r="K25" s="42">
        <f t="shared" si="1"/>
        <v>64.954785554629495</v>
      </c>
      <c r="L25" s="43">
        <f t="shared" si="2"/>
        <v>64954.785554629496</v>
      </c>
      <c r="M25" s="152"/>
      <c r="N25" s="2">
        <v>6</v>
      </c>
      <c r="O25" s="54">
        <v>0.35030989286258857</v>
      </c>
      <c r="P25" s="54">
        <v>0.93825355090042906</v>
      </c>
      <c r="Q25" s="54">
        <v>14.827773249876248</v>
      </c>
      <c r="R25" s="54">
        <v>12.133222716145591</v>
      </c>
      <c r="S25" s="54">
        <v>36.59200011015362</v>
      </c>
      <c r="T25" s="54">
        <v>0.10953014407528303</v>
      </c>
      <c r="V25" s="111">
        <f t="shared" si="4"/>
        <v>1.3563362103075072E-4</v>
      </c>
      <c r="W25" s="111">
        <f t="shared" ref="W25:W31" si="5">P25-F25</f>
        <v>4.858467411160694E-4</v>
      </c>
      <c r="X25" s="111">
        <f t="shared" ref="X25:X31" si="6">Q25-G25</f>
        <v>-4.3184671495417604E-3</v>
      </c>
      <c r="Y25" s="111">
        <f t="shared" ref="Y25:Y31" si="7">R25-H25</f>
        <v>0</v>
      </c>
      <c r="Z25" s="111">
        <f t="shared" ref="Z25:AA31" si="8">S25-I25</f>
        <v>0</v>
      </c>
      <c r="AA25" s="111">
        <f t="shared" si="8"/>
        <v>1.0961716502000396E-6</v>
      </c>
      <c r="AC25" s="118"/>
      <c r="AD25" s="118"/>
      <c r="AE25" s="118"/>
      <c r="AF25" s="118"/>
      <c r="AG25" s="118"/>
      <c r="AH25" s="118"/>
      <c r="AJ25" s="111"/>
      <c r="AK25" s="111"/>
      <c r="AL25" s="111"/>
      <c r="AM25" s="111"/>
      <c r="AN25" s="111"/>
      <c r="AO25" s="111"/>
    </row>
    <row r="26" spans="1:41" x14ac:dyDescent="0.2">
      <c r="A26" s="29"/>
      <c r="B26" s="29"/>
      <c r="C26" s="29"/>
      <c r="D26" s="44">
        <v>2007</v>
      </c>
      <c r="E26" s="21">
        <v>0.27222003520265886</v>
      </c>
      <c r="F26" s="51">
        <v>1.16199965679657</v>
      </c>
      <c r="G26" s="117">
        <v>12.875615538652911</v>
      </c>
      <c r="H26" s="51">
        <v>10.5327765080934</v>
      </c>
      <c r="I26" s="51">
        <v>33.555829164197903</v>
      </c>
      <c r="J26" s="110">
        <v>0.10087514362562286</v>
      </c>
      <c r="K26" s="42">
        <f t="shared" si="1"/>
        <v>58.499316046569064</v>
      </c>
      <c r="L26" s="43">
        <f t="shared" si="2"/>
        <v>58499.316046569067</v>
      </c>
      <c r="M26" s="152"/>
      <c r="N26" s="2">
        <v>7</v>
      </c>
      <c r="O26" s="54">
        <v>0.27225836761351541</v>
      </c>
      <c r="P26" s="54">
        <v>1.1619996567965709</v>
      </c>
      <c r="Q26" s="54">
        <v>12.872437238568317</v>
      </c>
      <c r="R26" s="54">
        <v>10.532776508093415</v>
      </c>
      <c r="S26" s="54">
        <v>33.555829164197895</v>
      </c>
      <c r="T26" s="54">
        <v>0.10087439062405273</v>
      </c>
      <c r="V26" s="111">
        <f t="shared" si="4"/>
        <v>3.8332410856545263E-5</v>
      </c>
      <c r="W26" s="111">
        <f t="shared" si="5"/>
        <v>0</v>
      </c>
      <c r="X26" s="111">
        <f t="shared" si="6"/>
        <v>-3.1783000845937437E-3</v>
      </c>
      <c r="Y26" s="111">
        <f t="shared" si="7"/>
        <v>1.4210854715202004E-14</v>
      </c>
      <c r="Z26" s="111">
        <f t="shared" si="8"/>
        <v>0</v>
      </c>
      <c r="AA26" s="111">
        <f t="shared" si="8"/>
        <v>-7.5300157012514468E-7</v>
      </c>
      <c r="AC26" s="118"/>
      <c r="AD26" s="118"/>
      <c r="AE26" s="118"/>
      <c r="AF26" s="118"/>
      <c r="AG26" s="118"/>
      <c r="AH26" s="118"/>
      <c r="AJ26" s="111"/>
      <c r="AK26" s="111"/>
      <c r="AL26" s="111"/>
      <c r="AM26" s="111"/>
      <c r="AN26" s="111"/>
      <c r="AO26" s="111"/>
    </row>
    <row r="27" spans="1:41" x14ac:dyDescent="0.2">
      <c r="A27" s="29"/>
      <c r="B27" s="29"/>
      <c r="C27" s="29"/>
      <c r="D27" s="44">
        <v>2008</v>
      </c>
      <c r="E27" s="21">
        <v>0.3951232480666797</v>
      </c>
      <c r="F27" s="41">
        <v>0.86917950668917654</v>
      </c>
      <c r="G27" s="41">
        <v>12.208458209459907</v>
      </c>
      <c r="H27" s="41">
        <v>10.843762905431005</v>
      </c>
      <c r="I27" s="41">
        <v>34.035452120912709</v>
      </c>
      <c r="J27" s="42">
        <v>0.14584451106969806</v>
      </c>
      <c r="K27" s="42">
        <f t="shared" si="1"/>
        <v>58.497820501629178</v>
      </c>
      <c r="L27" s="43">
        <f t="shared" si="2"/>
        <v>58497.820501629176</v>
      </c>
      <c r="M27" s="152"/>
      <c r="N27" s="2">
        <v>8</v>
      </c>
      <c r="O27" s="54">
        <v>0.3951232480666797</v>
      </c>
      <c r="P27" s="54">
        <v>0.86917950668917654</v>
      </c>
      <c r="Q27" s="54">
        <v>12.208458209459907</v>
      </c>
      <c r="R27" s="54">
        <v>10.843762905431005</v>
      </c>
      <c r="S27" s="54">
        <v>34.035452120912709</v>
      </c>
      <c r="T27" s="54">
        <v>0.14584451106969806</v>
      </c>
      <c r="V27" s="111">
        <f t="shared" si="4"/>
        <v>0</v>
      </c>
      <c r="W27" s="111">
        <f t="shared" si="5"/>
        <v>0</v>
      </c>
      <c r="X27" s="111">
        <f t="shared" si="6"/>
        <v>0</v>
      </c>
      <c r="Y27" s="111">
        <f t="shared" si="7"/>
        <v>0</v>
      </c>
      <c r="Z27" s="111">
        <f t="shared" si="8"/>
        <v>0</v>
      </c>
      <c r="AA27" s="111">
        <f t="shared" si="8"/>
        <v>0</v>
      </c>
      <c r="AC27" s="118"/>
      <c r="AD27" s="118"/>
      <c r="AE27" s="118"/>
      <c r="AF27" s="118"/>
      <c r="AG27" s="118"/>
      <c r="AH27" s="118"/>
      <c r="AJ27" s="111"/>
      <c r="AK27" s="111"/>
      <c r="AL27" s="111"/>
      <c r="AM27" s="111"/>
      <c r="AN27" s="111"/>
      <c r="AO27" s="111"/>
    </row>
    <row r="28" spans="1:41" x14ac:dyDescent="0.2">
      <c r="A28" s="29"/>
      <c r="B28" s="29"/>
      <c r="C28" s="29"/>
      <c r="D28" s="44">
        <v>2009</v>
      </c>
      <c r="E28" s="21">
        <v>0.97096296746725896</v>
      </c>
      <c r="F28" s="41">
        <v>0.77192928520112292</v>
      </c>
      <c r="G28" s="41">
        <v>10.443129363176423</v>
      </c>
      <c r="H28" s="41">
        <v>10.330099034517087</v>
      </c>
      <c r="I28" s="41">
        <v>33.072612869539675</v>
      </c>
      <c r="J28" s="110">
        <v>0.32088307412490302</v>
      </c>
      <c r="K28" s="42">
        <f>SUM(E28:J28)</f>
        <v>55.909616594026467</v>
      </c>
      <c r="L28" s="43">
        <f t="shared" si="2"/>
        <v>55909.616594026469</v>
      </c>
      <c r="M28" s="152"/>
      <c r="N28" s="2">
        <v>9</v>
      </c>
      <c r="O28" s="54">
        <v>0.97096296746725896</v>
      </c>
      <c r="P28" s="54">
        <v>0.77192928520112292</v>
      </c>
      <c r="Q28" s="54">
        <v>10.443129363176423</v>
      </c>
      <c r="R28" s="54">
        <v>10.330099034517087</v>
      </c>
      <c r="S28" s="54">
        <v>33.072612869539675</v>
      </c>
      <c r="T28" s="54">
        <v>0.3208830741249033</v>
      </c>
      <c r="V28" s="111">
        <f t="shared" si="4"/>
        <v>0</v>
      </c>
      <c r="W28" s="111">
        <f t="shared" si="5"/>
        <v>0</v>
      </c>
      <c r="X28" s="111">
        <f t="shared" si="6"/>
        <v>0</v>
      </c>
      <c r="Y28" s="111">
        <f t="shared" si="7"/>
        <v>0</v>
      </c>
      <c r="Z28" s="111">
        <f t="shared" si="8"/>
        <v>0</v>
      </c>
      <c r="AA28" s="111">
        <f t="shared" si="8"/>
        <v>0</v>
      </c>
      <c r="AC28" s="118"/>
      <c r="AD28" s="118"/>
      <c r="AE28" s="118"/>
      <c r="AF28" s="118"/>
      <c r="AG28" s="118"/>
      <c r="AH28" s="118"/>
      <c r="AJ28" s="111"/>
      <c r="AK28" s="111"/>
      <c r="AL28" s="111"/>
      <c r="AM28" s="111"/>
      <c r="AN28" s="111"/>
      <c r="AO28" s="111"/>
    </row>
    <row r="29" spans="1:41" x14ac:dyDescent="0.2">
      <c r="A29" s="29"/>
      <c r="B29" s="29"/>
      <c r="C29" s="138"/>
      <c r="D29" s="108">
        <v>2010</v>
      </c>
      <c r="E29" s="51">
        <v>1.2462157440738146</v>
      </c>
      <c r="F29" s="51">
        <v>0.52546551287122012</v>
      </c>
      <c r="G29" s="51">
        <v>9.671996167975097</v>
      </c>
      <c r="H29" s="51">
        <v>7.6916512835414013</v>
      </c>
      <c r="I29" s="51">
        <v>25.39842867186378</v>
      </c>
      <c r="J29" s="110">
        <v>0.13445763666555363</v>
      </c>
      <c r="K29" s="42">
        <f>SUM(E29:J29)</f>
        <v>44.668215016990864</v>
      </c>
      <c r="L29" s="27">
        <f>K29*1000</f>
        <v>44668.215016990864</v>
      </c>
      <c r="M29" s="152"/>
      <c r="N29" s="2">
        <f t="shared" si="0"/>
        <v>10</v>
      </c>
      <c r="O29" s="54">
        <v>1.2462157440738146</v>
      </c>
      <c r="P29" s="54">
        <v>0.52546551287122012</v>
      </c>
      <c r="Q29" s="54">
        <v>9.671996167975097</v>
      </c>
      <c r="R29" s="54">
        <v>7.6916512835414013</v>
      </c>
      <c r="S29" s="54">
        <v>25.39842867186378</v>
      </c>
      <c r="T29" s="54">
        <v>0.13010760823150885</v>
      </c>
      <c r="V29" s="111">
        <f t="shared" si="4"/>
        <v>0</v>
      </c>
      <c r="W29" s="111">
        <f t="shared" si="5"/>
        <v>0</v>
      </c>
      <c r="X29" s="111">
        <f t="shared" si="6"/>
        <v>0</v>
      </c>
      <c r="Y29" s="111">
        <f t="shared" si="7"/>
        <v>0</v>
      </c>
      <c r="Z29" s="111">
        <f t="shared" si="8"/>
        <v>0</v>
      </c>
      <c r="AA29" s="111">
        <f t="shared" si="8"/>
        <v>-4.3500284340447781E-3</v>
      </c>
      <c r="AC29" s="118"/>
      <c r="AD29" s="118"/>
      <c r="AE29" s="118"/>
      <c r="AF29" s="118"/>
      <c r="AG29" s="118"/>
      <c r="AH29" s="118"/>
      <c r="AJ29" s="111"/>
      <c r="AK29" s="111"/>
      <c r="AL29" s="111"/>
      <c r="AM29" s="111"/>
      <c r="AN29" s="111"/>
      <c r="AO29" s="111"/>
    </row>
    <row r="30" spans="1:41" x14ac:dyDescent="0.2">
      <c r="A30" s="29"/>
      <c r="B30" s="29"/>
      <c r="C30" s="138"/>
      <c r="D30" s="108">
        <v>2011</v>
      </c>
      <c r="E30" s="51">
        <v>0.55293662432689905</v>
      </c>
      <c r="F30" s="51">
        <v>0.91733071749063899</v>
      </c>
      <c r="G30" s="51">
        <v>11.387544666055501</v>
      </c>
      <c r="H30" s="51">
        <v>10.4325098945277</v>
      </c>
      <c r="I30" s="51">
        <v>33.936359407755901</v>
      </c>
      <c r="J30" s="153">
        <v>0.120653509568449</v>
      </c>
      <c r="K30" s="42">
        <f>SUM(E30:J30)</f>
        <v>57.347334819725084</v>
      </c>
      <c r="L30" s="27">
        <f>K30*1000</f>
        <v>57347.334819725082</v>
      </c>
      <c r="M30" s="152"/>
      <c r="N30" s="2">
        <f t="shared" si="0"/>
        <v>11</v>
      </c>
      <c r="O30" s="54">
        <v>0.55290525328514162</v>
      </c>
      <c r="P30" s="54">
        <v>0.92141852487271136</v>
      </c>
      <c r="Q30" s="54">
        <v>11.387544666055515</v>
      </c>
      <c r="R30" s="54">
        <v>10.432509894527655</v>
      </c>
      <c r="S30" s="54">
        <v>33.936359407755901</v>
      </c>
      <c r="T30" s="54">
        <v>0.12065350956844925</v>
      </c>
      <c r="V30" s="111">
        <f t="shared" si="4"/>
        <v>-3.1371041757433105E-5</v>
      </c>
      <c r="W30" s="111">
        <f t="shared" si="5"/>
        <v>4.0878073820723726E-3</v>
      </c>
      <c r="X30" s="111">
        <f t="shared" si="6"/>
        <v>1.4210854715202004E-14</v>
      </c>
      <c r="Y30" s="111">
        <f t="shared" si="7"/>
        <v>-4.4408920985006262E-14</v>
      </c>
      <c r="Z30" s="111">
        <f t="shared" si="8"/>
        <v>0</v>
      </c>
      <c r="AA30" s="111">
        <f t="shared" si="8"/>
        <v>2.4980018054066022E-16</v>
      </c>
      <c r="AC30" s="118"/>
      <c r="AD30" s="118"/>
      <c r="AE30" s="118"/>
      <c r="AF30" s="118"/>
      <c r="AG30" s="118"/>
      <c r="AH30" s="118"/>
      <c r="AJ30" s="111"/>
      <c r="AK30" s="111"/>
      <c r="AL30" s="111"/>
      <c r="AM30" s="111"/>
      <c r="AN30" s="111"/>
      <c r="AO30" s="111"/>
    </row>
    <row r="31" spans="1:41" x14ac:dyDescent="0.2">
      <c r="A31" s="29"/>
      <c r="B31" s="29"/>
      <c r="C31" s="138"/>
      <c r="D31" s="108">
        <v>2012</v>
      </c>
      <c r="E31" s="51">
        <v>0.49094108681762899</v>
      </c>
      <c r="F31" s="51">
        <v>0.42455208095467573</v>
      </c>
      <c r="G31" s="51">
        <v>8.488135998767337</v>
      </c>
      <c r="H31" s="117">
        <v>5.87137195742761</v>
      </c>
      <c r="I31" s="164">
        <v>21.8702470534509</v>
      </c>
      <c r="J31" s="165">
        <v>6.5744836548588106E-2</v>
      </c>
      <c r="K31" s="42">
        <f>SUM(E31:J31)</f>
        <v>37.210993013966743</v>
      </c>
      <c r="L31" s="27">
        <f>K31*1000</f>
        <v>37210.993013966741</v>
      </c>
      <c r="M31" s="152"/>
      <c r="N31" s="2">
        <f t="shared" si="0"/>
        <v>12</v>
      </c>
      <c r="O31" s="54">
        <v>0.49074982490258212</v>
      </c>
      <c r="P31" s="54">
        <v>0.42246225555345657</v>
      </c>
      <c r="Q31" s="54">
        <v>8.4887594314849721</v>
      </c>
      <c r="R31" s="54">
        <v>5.87137195742761</v>
      </c>
      <c r="S31" s="54">
        <v>21.8702470534509</v>
      </c>
      <c r="T31" s="54">
        <v>6.5744836548588106E-2</v>
      </c>
      <c r="V31" s="111">
        <f t="shared" si="4"/>
        <v>-1.9126191504686973E-4</v>
      </c>
      <c r="W31" s="111">
        <f t="shared" si="5"/>
        <v>-2.0898254012191586E-3</v>
      </c>
      <c r="X31" s="111">
        <f t="shared" si="6"/>
        <v>6.2343271763509733E-4</v>
      </c>
      <c r="Y31" s="111">
        <f t="shared" si="7"/>
        <v>0</v>
      </c>
      <c r="Z31" s="111">
        <f t="shared" si="8"/>
        <v>0</v>
      </c>
      <c r="AA31" s="111">
        <f>T31-J31</f>
        <v>0</v>
      </c>
      <c r="AC31" s="118"/>
      <c r="AD31" s="118"/>
      <c r="AE31" s="118"/>
      <c r="AF31" s="118"/>
      <c r="AG31" s="118"/>
      <c r="AH31" s="118"/>
      <c r="AJ31" s="111"/>
      <c r="AK31" s="111"/>
      <c r="AL31" s="111"/>
      <c r="AM31" s="111"/>
      <c r="AN31" s="111"/>
      <c r="AO31" s="111"/>
    </row>
    <row r="32" spans="1:41" ht="13.5" thickBot="1" x14ac:dyDescent="0.25">
      <c r="D32" s="166">
        <v>2013</v>
      </c>
      <c r="E32" s="167">
        <v>0.18793021395053947</v>
      </c>
      <c r="F32" s="162">
        <v>0.93417749664739991</v>
      </c>
      <c r="G32" s="162">
        <v>11.599322578027454</v>
      </c>
      <c r="H32" s="162">
        <v>8.9221558567952766</v>
      </c>
      <c r="I32" s="162">
        <v>27.003545860995526</v>
      </c>
      <c r="J32" s="168">
        <v>5.70340995718326E-2</v>
      </c>
      <c r="K32" s="172">
        <f>SUM(E32:J32)</f>
        <v>48.70416610598803</v>
      </c>
      <c r="L32" s="139">
        <f>K32*1000</f>
        <v>48704.166105988028</v>
      </c>
      <c r="M32" s="47"/>
      <c r="N32" s="2">
        <v>13</v>
      </c>
      <c r="O32" s="133">
        <v>0.18793021395053947</v>
      </c>
      <c r="P32" s="133">
        <v>0.93417749664739991</v>
      </c>
      <c r="Q32" s="133">
        <v>11.599322578027454</v>
      </c>
      <c r="R32" s="133">
        <v>8.9221558567952766</v>
      </c>
      <c r="S32" s="133">
        <v>27.003545860995526</v>
      </c>
      <c r="T32" s="133">
        <v>5.70340995718326E-2</v>
      </c>
      <c r="V32" s="111">
        <f t="shared" ref="V32" si="9">O32-E32</f>
        <v>0</v>
      </c>
      <c r="W32" s="111">
        <f t="shared" ref="W32" si="10">P32-F32</f>
        <v>0</v>
      </c>
      <c r="X32" s="111">
        <f t="shared" ref="X32" si="11">Q32-G32</f>
        <v>0</v>
      </c>
      <c r="Y32" s="111">
        <f t="shared" ref="Y32" si="12">R32-H32</f>
        <v>0</v>
      </c>
      <c r="Z32" s="111">
        <f t="shared" ref="Z32" si="13">S32-I32</f>
        <v>0</v>
      </c>
      <c r="AA32" s="111">
        <f>T32-J32</f>
        <v>0</v>
      </c>
      <c r="AC32" s="118"/>
      <c r="AD32" s="118"/>
      <c r="AE32" s="118"/>
      <c r="AF32" s="118"/>
      <c r="AG32" s="118"/>
      <c r="AH32" s="118"/>
    </row>
    <row r="33" spans="4:23" x14ac:dyDescent="0.2">
      <c r="D33" s="11"/>
      <c r="E33" s="5"/>
      <c r="F33" s="5"/>
      <c r="G33" s="5"/>
      <c r="H33" s="5"/>
      <c r="I33" s="5"/>
      <c r="J33" s="158"/>
      <c r="K33" s="5"/>
      <c r="Q33" s="2"/>
      <c r="R33" s="2"/>
      <c r="S33" s="2"/>
      <c r="T33" s="2"/>
      <c r="U33" s="2"/>
      <c r="V33" s="2"/>
    </row>
    <row r="34" spans="4:23" x14ac:dyDescent="0.2">
      <c r="D34" s="159"/>
      <c r="E34" s="160"/>
      <c r="F34" s="160"/>
      <c r="G34" s="160"/>
      <c r="H34" s="160"/>
      <c r="I34" s="160"/>
      <c r="J34" s="51"/>
      <c r="K34" s="142"/>
      <c r="Q34" s="2"/>
      <c r="R34" s="2"/>
      <c r="S34" s="2"/>
      <c r="T34" s="2"/>
      <c r="U34" s="2"/>
      <c r="V34" s="2"/>
    </row>
    <row r="35" spans="4:23" x14ac:dyDescent="0.2">
      <c r="D35" s="142"/>
      <c r="E35" s="159"/>
      <c r="F35" s="159"/>
      <c r="G35" s="159"/>
      <c r="H35" s="159"/>
      <c r="I35" s="159"/>
      <c r="J35" s="159"/>
      <c r="K35" s="142"/>
      <c r="N35" s="140"/>
      <c r="Q35" s="2"/>
      <c r="R35" s="2"/>
      <c r="S35" s="2"/>
      <c r="T35" s="2"/>
      <c r="U35" s="2"/>
      <c r="V35" s="2"/>
      <c r="W35" s="2"/>
    </row>
    <row r="36" spans="4:23" x14ac:dyDescent="0.2">
      <c r="D36" s="155"/>
      <c r="E36" s="161"/>
      <c r="F36" s="161"/>
      <c r="G36" s="161"/>
      <c r="H36" s="161"/>
      <c r="I36" s="161"/>
      <c r="J36" s="161"/>
      <c r="K36" s="155"/>
      <c r="Q36" s="2"/>
      <c r="R36" s="2"/>
      <c r="S36" s="2"/>
      <c r="T36" s="2"/>
      <c r="U36" s="2"/>
      <c r="V36" s="2"/>
      <c r="W36" s="2"/>
    </row>
    <row r="37" spans="4:23" x14ac:dyDescent="0.2">
      <c r="D37" s="155"/>
      <c r="E37" s="161"/>
      <c r="F37" s="161"/>
      <c r="G37" s="161"/>
      <c r="H37" s="161"/>
      <c r="I37" s="161"/>
      <c r="J37" s="161"/>
      <c r="K37" s="155"/>
      <c r="Q37" s="2"/>
      <c r="R37" s="2"/>
      <c r="S37" s="2"/>
      <c r="T37" s="2"/>
      <c r="U37" s="2"/>
      <c r="V37" s="2"/>
      <c r="W37" s="2"/>
    </row>
    <row r="38" spans="4:23" x14ac:dyDescent="0.2">
      <c r="D38" s="155"/>
      <c r="E38" s="161"/>
      <c r="F38" s="161"/>
      <c r="G38" s="161"/>
      <c r="H38" s="161"/>
      <c r="I38" s="161"/>
      <c r="J38" s="161"/>
      <c r="K38" s="155"/>
      <c r="Q38" s="2"/>
      <c r="R38" s="2"/>
      <c r="S38" s="2"/>
      <c r="T38" s="2"/>
      <c r="U38" s="2"/>
      <c r="V38" s="2"/>
      <c r="W38" s="2"/>
    </row>
    <row r="39" spans="4:23" x14ac:dyDescent="0.2">
      <c r="D39" s="155"/>
      <c r="E39" s="161"/>
      <c r="F39" s="161"/>
      <c r="G39" s="161"/>
      <c r="H39" s="161"/>
      <c r="I39" s="161"/>
      <c r="J39" s="161"/>
      <c r="K39" s="155"/>
      <c r="Q39" s="2"/>
      <c r="R39" s="2"/>
      <c r="S39" s="2"/>
      <c r="T39" s="2"/>
      <c r="U39" s="2"/>
      <c r="V39" s="2"/>
      <c r="W39" s="2"/>
    </row>
    <row r="40" spans="4:23" x14ac:dyDescent="0.2">
      <c r="D40" s="155"/>
      <c r="E40" s="161"/>
      <c r="F40" s="161"/>
      <c r="G40" s="161"/>
      <c r="H40" s="161"/>
      <c r="I40" s="161"/>
      <c r="J40" s="161"/>
      <c r="K40" s="155"/>
      <c r="Q40" s="2"/>
      <c r="R40" s="2"/>
      <c r="S40" s="2"/>
      <c r="T40" s="2"/>
      <c r="U40" s="2"/>
      <c r="V40" s="2"/>
      <c r="W40" s="2"/>
    </row>
    <row r="41" spans="4:23" x14ac:dyDescent="0.2">
      <c r="D41" s="155"/>
      <c r="E41" s="161"/>
      <c r="F41" s="161"/>
      <c r="G41" s="161"/>
      <c r="H41" s="161"/>
      <c r="I41" s="161"/>
      <c r="J41" s="161"/>
      <c r="K41" s="155"/>
      <c r="Q41" s="2"/>
      <c r="R41" s="2"/>
      <c r="S41" s="2"/>
      <c r="T41" s="2"/>
      <c r="U41" s="2"/>
      <c r="V41" s="2"/>
      <c r="W41" s="2"/>
    </row>
    <row r="42" spans="4:23" x14ac:dyDescent="0.2">
      <c r="D42" s="155"/>
      <c r="E42" s="161"/>
      <c r="F42" s="161"/>
      <c r="G42" s="161"/>
      <c r="H42" s="161"/>
      <c r="I42" s="161"/>
      <c r="J42" s="161"/>
      <c r="K42" s="155"/>
      <c r="Q42" s="2"/>
      <c r="R42" s="2"/>
      <c r="S42" s="2"/>
      <c r="T42" s="2"/>
      <c r="U42" s="2"/>
      <c r="V42" s="2"/>
      <c r="W42" s="2"/>
    </row>
    <row r="43" spans="4:23" x14ac:dyDescent="0.2">
      <c r="D43" s="155"/>
      <c r="E43" s="161"/>
      <c r="F43" s="161"/>
      <c r="G43" s="161"/>
      <c r="H43" s="161"/>
      <c r="I43" s="161"/>
      <c r="J43" s="161"/>
      <c r="K43" s="155"/>
      <c r="Q43" s="2"/>
      <c r="R43" s="2"/>
      <c r="S43" s="2"/>
      <c r="T43" s="2"/>
      <c r="U43" s="2"/>
      <c r="V43" s="2"/>
      <c r="W43" s="2"/>
    </row>
    <row r="44" spans="4:23" x14ac:dyDescent="0.2">
      <c r="D44" s="155"/>
      <c r="E44" s="161"/>
      <c r="F44" s="161"/>
      <c r="G44" s="161"/>
      <c r="H44" s="161"/>
      <c r="I44" s="161"/>
      <c r="J44" s="161"/>
      <c r="K44" s="155"/>
      <c r="Q44" s="2"/>
      <c r="R44" s="2"/>
      <c r="S44" s="2"/>
      <c r="T44" s="2"/>
      <c r="U44" s="2"/>
      <c r="V44" s="2"/>
      <c r="W44" s="2"/>
    </row>
    <row r="45" spans="4:23" x14ac:dyDescent="0.2">
      <c r="D45" s="155"/>
      <c r="E45" s="161"/>
      <c r="F45" s="161"/>
      <c r="G45" s="161"/>
      <c r="H45" s="161"/>
      <c r="I45" s="161"/>
      <c r="J45" s="161"/>
      <c r="K45" s="155"/>
      <c r="Q45" s="2"/>
      <c r="R45" s="2"/>
      <c r="S45" s="2"/>
      <c r="T45" s="2"/>
      <c r="U45" s="2"/>
      <c r="V45" s="2"/>
      <c r="W45" s="2"/>
    </row>
    <row r="46" spans="4:23" x14ac:dyDescent="0.2">
      <c r="D46" s="155"/>
      <c r="E46" s="161"/>
      <c r="F46" s="161"/>
      <c r="G46" s="161"/>
      <c r="H46" s="161"/>
      <c r="I46" s="161"/>
      <c r="J46" s="161"/>
      <c r="K46" s="156"/>
      <c r="Q46" s="2"/>
      <c r="R46" s="2"/>
      <c r="S46" s="2"/>
      <c r="T46" s="2"/>
      <c r="U46" s="2"/>
      <c r="V46" s="2"/>
      <c r="W46" s="2"/>
    </row>
    <row r="47" spans="4:23" x14ac:dyDescent="0.2">
      <c r="D47" s="46"/>
      <c r="E47" s="161"/>
      <c r="F47" s="161"/>
      <c r="G47" s="161"/>
      <c r="H47" s="161"/>
      <c r="I47" s="161"/>
      <c r="J47" s="161"/>
      <c r="K47" s="157"/>
      <c r="Q47" s="2"/>
      <c r="R47" s="2"/>
      <c r="S47" s="2"/>
      <c r="T47" s="2"/>
      <c r="U47" s="2"/>
      <c r="V47" s="2"/>
      <c r="W47" s="2"/>
    </row>
    <row r="48" spans="4:23" x14ac:dyDescent="0.2">
      <c r="D48" s="46"/>
      <c r="E48" s="161"/>
      <c r="F48" s="161"/>
      <c r="G48" s="161"/>
      <c r="H48" s="161"/>
      <c r="I48" s="161"/>
      <c r="J48" s="161"/>
      <c r="K48" s="157"/>
      <c r="Q48" s="2"/>
      <c r="R48" s="2"/>
      <c r="S48" s="2"/>
      <c r="T48" s="2"/>
      <c r="U48" s="2"/>
      <c r="V48" s="2"/>
      <c r="W48" s="2"/>
    </row>
    <row r="49" spans="3:23" x14ac:dyDescent="0.2">
      <c r="D49" s="46"/>
      <c r="E49" s="161"/>
      <c r="F49" s="161"/>
      <c r="G49" s="161"/>
      <c r="H49" s="161"/>
      <c r="I49" s="161"/>
      <c r="J49" s="161"/>
      <c r="K49" s="157"/>
      <c r="Q49" s="2"/>
      <c r="R49" s="2"/>
      <c r="S49" s="2"/>
      <c r="T49" s="2"/>
      <c r="U49" s="2"/>
      <c r="V49" s="2"/>
      <c r="W49" s="2"/>
    </row>
    <row r="50" spans="3:23" x14ac:dyDescent="0.2">
      <c r="D50" s="46"/>
      <c r="E50" s="161"/>
      <c r="F50" s="161"/>
      <c r="G50" s="161"/>
      <c r="H50" s="161"/>
      <c r="I50" s="161"/>
      <c r="J50" s="161"/>
      <c r="K50" s="157"/>
      <c r="Q50" s="2"/>
      <c r="R50" s="2"/>
      <c r="S50" s="2"/>
      <c r="T50" s="2"/>
      <c r="U50" s="2"/>
      <c r="V50" s="2"/>
      <c r="W50" s="2"/>
    </row>
    <row r="51" spans="3:23" x14ac:dyDescent="0.2">
      <c r="D51" s="46"/>
      <c r="E51" s="161"/>
      <c r="F51" s="161"/>
      <c r="G51" s="161"/>
      <c r="H51" s="161"/>
      <c r="I51" s="161"/>
      <c r="J51" s="161"/>
      <c r="K51" s="157"/>
      <c r="Q51" s="2"/>
      <c r="R51" s="2"/>
      <c r="S51" s="2"/>
      <c r="T51" s="2"/>
      <c r="U51" s="2"/>
      <c r="V51" s="2"/>
      <c r="W51" s="2"/>
    </row>
    <row r="52" spans="3:23" x14ac:dyDescent="0.2">
      <c r="D52" s="46"/>
      <c r="E52" s="161"/>
      <c r="F52" s="161"/>
      <c r="G52" s="161"/>
      <c r="H52" s="161"/>
      <c r="I52" s="161"/>
      <c r="J52" s="161"/>
      <c r="K52" s="157"/>
      <c r="Q52" s="2"/>
      <c r="R52" s="2"/>
      <c r="S52" s="2"/>
      <c r="T52" s="2"/>
      <c r="U52" s="2"/>
      <c r="V52" s="2"/>
      <c r="W52" s="2"/>
    </row>
    <row r="53" spans="3:23" x14ac:dyDescent="0.2">
      <c r="D53" s="46"/>
      <c r="E53" s="161"/>
      <c r="F53" s="161"/>
      <c r="G53" s="161"/>
      <c r="H53" s="161"/>
      <c r="I53" s="161"/>
      <c r="J53" s="161"/>
      <c r="K53" s="157"/>
      <c r="Q53" s="2"/>
      <c r="R53" s="2"/>
      <c r="S53" s="2"/>
      <c r="T53" s="2"/>
      <c r="U53" s="2"/>
      <c r="V53" s="2"/>
      <c r="W53" s="2"/>
    </row>
    <row r="54" spans="3:23" x14ac:dyDescent="0.2">
      <c r="D54" s="46"/>
      <c r="E54" s="161"/>
      <c r="F54" s="161"/>
      <c r="G54" s="161"/>
      <c r="H54" s="161"/>
      <c r="I54" s="161"/>
      <c r="J54" s="161"/>
      <c r="K54" s="157"/>
      <c r="N54" s="133"/>
      <c r="Q54" s="2"/>
      <c r="R54" s="2"/>
      <c r="S54" s="2"/>
      <c r="T54" s="2"/>
      <c r="U54" s="2"/>
      <c r="V54" s="2"/>
      <c r="W54" s="2"/>
    </row>
    <row r="55" spans="3:23" x14ac:dyDescent="0.2">
      <c r="D55" s="46"/>
      <c r="E55" s="161"/>
      <c r="F55" s="161"/>
      <c r="G55" s="161"/>
      <c r="H55" s="161"/>
      <c r="I55" s="161"/>
      <c r="J55" s="161"/>
      <c r="K55" s="157"/>
      <c r="Q55" s="2"/>
      <c r="R55" s="2"/>
      <c r="S55" s="2"/>
      <c r="T55" s="2"/>
      <c r="U55" s="2"/>
      <c r="V55" s="2"/>
      <c r="W55" s="2"/>
    </row>
    <row r="56" spans="3:23" x14ac:dyDescent="0.2">
      <c r="D56" s="46"/>
      <c r="E56" s="161"/>
      <c r="F56" s="161"/>
      <c r="G56" s="161"/>
      <c r="H56" s="161"/>
      <c r="I56" s="161"/>
      <c r="J56" s="161"/>
      <c r="K56" s="157"/>
    </row>
    <row r="57" spans="3:23" x14ac:dyDescent="0.2">
      <c r="C57" s="29"/>
      <c r="D57" s="46"/>
      <c r="E57" s="161"/>
      <c r="F57" s="161"/>
      <c r="G57" s="161"/>
      <c r="H57" s="161"/>
      <c r="I57" s="161"/>
      <c r="J57" s="161"/>
      <c r="K57" s="157"/>
    </row>
    <row r="58" spans="3:23" x14ac:dyDescent="0.2">
      <c r="C58" s="29"/>
      <c r="D58" s="46"/>
      <c r="E58" s="161"/>
      <c r="F58" s="161"/>
      <c r="G58" s="161"/>
      <c r="H58" s="161"/>
      <c r="I58" s="161"/>
      <c r="J58" s="161"/>
      <c r="K58" s="157"/>
    </row>
    <row r="59" spans="3:23" x14ac:dyDescent="0.2">
      <c r="D59" s="5"/>
      <c r="E59" s="5"/>
      <c r="F59" s="5"/>
      <c r="G59" s="5"/>
      <c r="H59" s="5"/>
      <c r="I59" s="5"/>
      <c r="J59" s="5"/>
      <c r="K59" s="5"/>
    </row>
    <row r="60" spans="3:23" x14ac:dyDescent="0.2">
      <c r="D60" s="5"/>
      <c r="E60" s="5"/>
      <c r="F60" s="5"/>
      <c r="G60" s="5"/>
      <c r="H60" s="5"/>
      <c r="I60" s="5"/>
      <c r="J60" s="5"/>
      <c r="K60" s="5"/>
    </row>
    <row r="61" spans="3:23" x14ac:dyDescent="0.2">
      <c r="D61" s="5"/>
      <c r="E61" s="5"/>
      <c r="F61" s="5"/>
      <c r="G61" s="5"/>
      <c r="H61" s="5"/>
      <c r="I61" s="5"/>
      <c r="J61" s="5"/>
      <c r="K61" s="5"/>
    </row>
  </sheetData>
  <phoneticPr fontId="1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4"/>
  <sheetViews>
    <sheetView workbookViewId="0">
      <selection activeCell="P17" sqref="P17"/>
    </sheetView>
  </sheetViews>
  <sheetFormatPr defaultRowHeight="12.75" x14ac:dyDescent="0.2"/>
  <cols>
    <col min="1" max="1" width="9.5703125" style="2" bestFit="1" customWidth="1"/>
    <col min="2" max="2" width="13.7109375" bestFit="1" customWidth="1"/>
    <col min="3" max="3" width="12.28515625" bestFit="1" customWidth="1"/>
    <col min="4" max="4" width="13.42578125" customWidth="1"/>
    <col min="5" max="5" width="13.7109375" bestFit="1" customWidth="1"/>
    <col min="6" max="6" width="10.7109375" bestFit="1" customWidth="1"/>
  </cols>
  <sheetData>
    <row r="2" spans="1:8" ht="13.5" thickBot="1" x14ac:dyDescent="0.25">
      <c r="A2" s="57" t="s">
        <v>56</v>
      </c>
      <c r="H2" s="107"/>
    </row>
    <row r="3" spans="1:8" x14ac:dyDescent="0.2">
      <c r="A3" s="95" t="s">
        <v>20</v>
      </c>
      <c r="B3" s="96"/>
      <c r="C3" s="97" t="s">
        <v>22</v>
      </c>
      <c r="D3" s="97" t="s">
        <v>35</v>
      </c>
    </row>
    <row r="4" spans="1:8" x14ac:dyDescent="0.2">
      <c r="A4" s="85">
        <v>1998</v>
      </c>
      <c r="B4" s="62" t="s">
        <v>24</v>
      </c>
      <c r="C4" s="86">
        <f>B28</f>
        <v>750851.10543744941</v>
      </c>
      <c r="D4" s="86">
        <f t="shared" ref="D4:D12" si="0">C4/1000</f>
        <v>750.85110543744941</v>
      </c>
      <c r="E4" t="s">
        <v>25</v>
      </c>
    </row>
    <row r="5" spans="1:8" x14ac:dyDescent="0.2">
      <c r="A5" s="85"/>
      <c r="B5" s="62" t="s">
        <v>21</v>
      </c>
      <c r="C5" s="86">
        <f>C28</f>
        <v>81679.906860414252</v>
      </c>
      <c r="D5" s="86">
        <f t="shared" si="0"/>
        <v>81.679906860414249</v>
      </c>
    </row>
    <row r="6" spans="1:8" ht="13.5" thickBot="1" x14ac:dyDescent="0.25">
      <c r="A6" s="87"/>
      <c r="B6" s="88" t="s">
        <v>23</v>
      </c>
      <c r="C6" s="89">
        <f>SUM(C4:C5)</f>
        <v>832531.01229786361</v>
      </c>
      <c r="D6" s="89">
        <f t="shared" si="0"/>
        <v>832.53101229786364</v>
      </c>
      <c r="H6" s="107"/>
    </row>
    <row r="7" spans="1:8" x14ac:dyDescent="0.2">
      <c r="A7" s="171" t="s">
        <v>58</v>
      </c>
      <c r="B7" s="62" t="s">
        <v>24</v>
      </c>
      <c r="C7" s="92">
        <f>AVERAGE(B37:B43)</f>
        <v>45410.220529112637</v>
      </c>
      <c r="D7" s="98">
        <f>C7/1000</f>
        <v>45.410220529112635</v>
      </c>
      <c r="E7" t="s">
        <v>25</v>
      </c>
    </row>
    <row r="8" spans="1:8" x14ac:dyDescent="0.2">
      <c r="A8" s="85"/>
      <c r="B8" s="62" t="s">
        <v>21</v>
      </c>
      <c r="C8" s="86">
        <f>AVERAGE(C37:C43)</f>
        <v>51548.20887127077</v>
      </c>
      <c r="D8" s="98">
        <f t="shared" si="0"/>
        <v>51.548208871270774</v>
      </c>
    </row>
    <row r="9" spans="1:8" ht="13.5" thickBot="1" x14ac:dyDescent="0.25">
      <c r="A9" s="87"/>
      <c r="B9" s="88" t="s">
        <v>23</v>
      </c>
      <c r="C9" s="89">
        <f>SUM(C7:C8)</f>
        <v>96958.429400383407</v>
      </c>
      <c r="D9" s="89">
        <f>C9/1000</f>
        <v>96.958429400383409</v>
      </c>
    </row>
    <row r="10" spans="1:8" x14ac:dyDescent="0.2">
      <c r="A10" s="90" t="s">
        <v>26</v>
      </c>
      <c r="B10" s="91" t="s">
        <v>24</v>
      </c>
      <c r="C10" s="92">
        <f>AVERAGE(B20:B34)</f>
        <v>894480.2872658635</v>
      </c>
      <c r="D10" s="99">
        <f t="shared" si="0"/>
        <v>894.48028726586347</v>
      </c>
    </row>
    <row r="11" spans="1:8" x14ac:dyDescent="0.2">
      <c r="A11" s="85" t="s">
        <v>29</v>
      </c>
      <c r="B11" s="62" t="s">
        <v>21</v>
      </c>
      <c r="C11" s="86">
        <f>AVERAGE(C20:C34)</f>
        <v>85838.696344002383</v>
      </c>
      <c r="D11" s="98">
        <f t="shared" si="0"/>
        <v>85.838696344002386</v>
      </c>
    </row>
    <row r="12" spans="1:8" ht="13.5" thickBot="1" x14ac:dyDescent="0.25">
      <c r="A12" s="87" t="s">
        <v>30</v>
      </c>
      <c r="B12" s="88" t="s">
        <v>23</v>
      </c>
      <c r="C12" s="89">
        <f>SUM(C10:C11)</f>
        <v>980318.98360986589</v>
      </c>
      <c r="D12" s="89">
        <f t="shared" si="0"/>
        <v>980.31898360986588</v>
      </c>
    </row>
    <row r="13" spans="1:8" x14ac:dyDescent="0.2">
      <c r="A13" s="90" t="s">
        <v>26</v>
      </c>
      <c r="B13" s="91" t="s">
        <v>27</v>
      </c>
      <c r="C13" s="93">
        <f>C10/C12</f>
        <v>0.91243799438840278</v>
      </c>
      <c r="D13" s="93">
        <f>D10/D12</f>
        <v>0.91243799438840267</v>
      </c>
    </row>
    <row r="14" spans="1:8" ht="13.5" thickBot="1" x14ac:dyDescent="0.25">
      <c r="A14" s="87"/>
      <c r="B14" s="88" t="s">
        <v>28</v>
      </c>
      <c r="C14" s="94">
        <f>C11/C12</f>
        <v>8.7562005611597243E-2</v>
      </c>
      <c r="D14" s="94">
        <f>D11/D12</f>
        <v>8.7562005611597243E-2</v>
      </c>
    </row>
    <row r="17" spans="1:20" ht="13.5" thickBot="1" x14ac:dyDescent="0.25">
      <c r="B17" s="144" t="s">
        <v>54</v>
      </c>
      <c r="C17" s="132" t="s">
        <v>55</v>
      </c>
    </row>
    <row r="18" spans="1:20" x14ac:dyDescent="0.2">
      <c r="A18" s="100"/>
      <c r="B18" s="101" t="s">
        <v>22</v>
      </c>
      <c r="C18" s="102"/>
      <c r="D18" s="103"/>
      <c r="E18" s="102" t="s">
        <v>32</v>
      </c>
      <c r="F18" s="102"/>
    </row>
    <row r="19" spans="1:20" ht="13.5" thickBot="1" x14ac:dyDescent="0.25">
      <c r="A19" s="104"/>
      <c r="B19" s="105" t="s">
        <v>31</v>
      </c>
      <c r="C19" s="104" t="s">
        <v>21</v>
      </c>
      <c r="D19" s="106" t="s">
        <v>23</v>
      </c>
      <c r="E19" s="104" t="s">
        <v>31</v>
      </c>
      <c r="F19" s="104" t="s">
        <v>21</v>
      </c>
    </row>
    <row r="20" spans="1:20" ht="13.5" thickTop="1" x14ac:dyDescent="0.2">
      <c r="A20" s="20">
        <v>1990</v>
      </c>
      <c r="B20" s="55">
        <f>SUM('NH3-N-Metro Data'!D12:E12)</f>
        <v>1232451.6047913842</v>
      </c>
      <c r="C20" s="52">
        <f>'NH3-N-Other Sources'!L9</f>
        <v>131775.73251224132</v>
      </c>
      <c r="D20" s="56">
        <f>SUM(B20:C20)</f>
        <v>1364227.3373036254</v>
      </c>
      <c r="E20" s="49">
        <f>B20/D20</f>
        <v>0.90340632465796067</v>
      </c>
      <c r="F20" s="49">
        <f>C20/D20</f>
        <v>9.6593675342039428E-2</v>
      </c>
      <c r="H20" s="143"/>
    </row>
    <row r="21" spans="1:20" x14ac:dyDescent="0.2">
      <c r="A21" s="20">
        <v>1991</v>
      </c>
      <c r="B21" s="55">
        <f>SUM('NH3-N-Metro Data'!D13:E13)</f>
        <v>1152508.7073671119</v>
      </c>
      <c r="C21" s="52">
        <f>'NH3-N-Other Sources'!L10</f>
        <v>112528.2639575661</v>
      </c>
      <c r="D21" s="56">
        <f t="shared" ref="D21:D37" si="1">SUM(B21:C21)</f>
        <v>1265036.971324678</v>
      </c>
      <c r="E21" s="50">
        <f t="shared" ref="E21:E37" si="2">B21/D21</f>
        <v>0.91104745038421076</v>
      </c>
      <c r="F21" s="50">
        <f t="shared" ref="F21:F37" si="3">C21/D21</f>
        <v>8.8952549615789189E-2</v>
      </c>
      <c r="H21" s="143"/>
    </row>
    <row r="22" spans="1:20" x14ac:dyDescent="0.2">
      <c r="A22" s="20">
        <v>1992</v>
      </c>
      <c r="B22" s="55">
        <f>SUM('NH3-N-Metro Data'!D14:E14)</f>
        <v>1179373.8096834584</v>
      </c>
      <c r="C22" s="52">
        <f>'NH3-N-Other Sources'!L11</f>
        <v>107340.05431744402</v>
      </c>
      <c r="D22" s="56">
        <f t="shared" si="1"/>
        <v>1286713.8640009025</v>
      </c>
      <c r="E22" s="50">
        <f t="shared" si="2"/>
        <v>0.91657814738726651</v>
      </c>
      <c r="F22" s="50">
        <f t="shared" si="3"/>
        <v>8.3421852612733438E-2</v>
      </c>
      <c r="H22" s="143"/>
    </row>
    <row r="23" spans="1:20" x14ac:dyDescent="0.2">
      <c r="A23" s="20">
        <v>1993</v>
      </c>
      <c r="B23" s="55">
        <f>SUM('NH3-N-Metro Data'!D15:E15)</f>
        <v>1223517.1937120035</v>
      </c>
      <c r="C23" s="52">
        <f>'NH3-N-Other Sources'!L12</f>
        <v>97144.874114543854</v>
      </c>
      <c r="D23" s="56">
        <f t="shared" si="1"/>
        <v>1320662.0678265474</v>
      </c>
      <c r="E23" s="50">
        <f t="shared" si="2"/>
        <v>0.92644229248257426</v>
      </c>
      <c r="F23" s="50">
        <f t="shared" si="3"/>
        <v>7.3557707517425741E-2</v>
      </c>
      <c r="H23" s="143"/>
    </row>
    <row r="24" spans="1:20" x14ac:dyDescent="0.2">
      <c r="A24" s="20">
        <v>1994</v>
      </c>
      <c r="B24" s="55">
        <f>SUM('NH3-N-Metro Data'!D16:E16)</f>
        <v>1331547.1066804649</v>
      </c>
      <c r="C24" s="52">
        <f>'NH3-N-Other Sources'!L13</f>
        <v>76633.062974830333</v>
      </c>
      <c r="D24" s="56">
        <f t="shared" si="1"/>
        <v>1408180.1696552953</v>
      </c>
      <c r="E24" s="50">
        <f t="shared" si="2"/>
        <v>0.94558007233293928</v>
      </c>
      <c r="F24" s="50">
        <f t="shared" si="3"/>
        <v>5.4419927667060629E-2</v>
      </c>
      <c r="H24" s="143"/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60"/>
    </row>
    <row r="25" spans="1:20" x14ac:dyDescent="0.2">
      <c r="A25" s="20">
        <v>1995</v>
      </c>
      <c r="B25" s="55">
        <f>SUM('NH3-N-Metro Data'!D17:E17)</f>
        <v>1485663.624851689</v>
      </c>
      <c r="C25" s="52">
        <f>'NH3-N-Other Sources'!L14</f>
        <v>55630.184332228811</v>
      </c>
      <c r="D25" s="56">
        <f t="shared" si="1"/>
        <v>1541293.8091839177</v>
      </c>
      <c r="E25" s="50">
        <f t="shared" si="2"/>
        <v>0.96390682684848794</v>
      </c>
      <c r="F25" s="50">
        <f t="shared" si="3"/>
        <v>3.6093173151512115E-2</v>
      </c>
      <c r="H25" s="143"/>
      <c r="J25" s="64" t="s">
        <v>36</v>
      </c>
      <c r="K25" s="62"/>
      <c r="L25" s="84"/>
      <c r="M25" s="62"/>
      <c r="N25" s="62"/>
      <c r="O25" s="62"/>
      <c r="P25" s="62"/>
      <c r="Q25" s="62"/>
      <c r="R25" s="62"/>
      <c r="S25" s="62"/>
      <c r="T25" s="63"/>
    </row>
    <row r="26" spans="1:20" x14ac:dyDescent="0.2">
      <c r="A26" s="20">
        <v>1996</v>
      </c>
      <c r="B26" s="55">
        <f>SUM('NH3-N-Metro Data'!D18:E18)</f>
        <v>1386147.1046730853</v>
      </c>
      <c r="C26" s="52">
        <f>'NH3-N-Other Sources'!L15</f>
        <v>111879.63065355067</v>
      </c>
      <c r="D26" s="56">
        <f t="shared" si="1"/>
        <v>1498026.7353266359</v>
      </c>
      <c r="E26" s="50">
        <f t="shared" si="2"/>
        <v>0.92531533115184628</v>
      </c>
      <c r="F26" s="50">
        <f t="shared" si="3"/>
        <v>7.4684668848153751E-2</v>
      </c>
      <c r="H26" s="143"/>
      <c r="J26" s="61"/>
      <c r="K26" s="62"/>
      <c r="L26" s="62"/>
      <c r="M26" s="62"/>
      <c r="N26" s="62"/>
      <c r="O26" s="70" t="s">
        <v>37</v>
      </c>
      <c r="P26" s="71"/>
      <c r="Q26" s="71"/>
      <c r="R26" s="72"/>
      <c r="S26" s="62"/>
      <c r="T26" s="63"/>
    </row>
    <row r="27" spans="1:20" x14ac:dyDescent="0.2">
      <c r="A27" s="20">
        <v>1997</v>
      </c>
      <c r="B27" s="55">
        <f>SUM('NH3-N-Metro Data'!D19:E19)</f>
        <v>1042008.4856122865</v>
      </c>
      <c r="C27" s="52">
        <f>'NH3-N-Other Sources'!L16</f>
        <v>75926.217720134242</v>
      </c>
      <c r="D27" s="56">
        <f t="shared" si="1"/>
        <v>1117934.7033324207</v>
      </c>
      <c r="E27" s="50">
        <f t="shared" si="2"/>
        <v>0.93208349513275879</v>
      </c>
      <c r="F27" s="50">
        <f t="shared" si="3"/>
        <v>6.791650486724124E-2</v>
      </c>
      <c r="H27" s="143"/>
      <c r="J27" s="61"/>
      <c r="K27" s="62"/>
      <c r="L27" s="62"/>
      <c r="M27" s="62"/>
      <c r="N27" s="62"/>
      <c r="O27" s="73"/>
      <c r="P27" s="74" t="s">
        <v>38</v>
      </c>
      <c r="Q27" s="75"/>
      <c r="R27" s="76" t="s">
        <v>39</v>
      </c>
      <c r="S27" s="62"/>
      <c r="T27" s="63"/>
    </row>
    <row r="28" spans="1:20" x14ac:dyDescent="0.2">
      <c r="A28" s="20">
        <v>1998</v>
      </c>
      <c r="B28" s="55">
        <f>SUM('NH3-N-Metro Data'!D20:E20)</f>
        <v>750851.10543744941</v>
      </c>
      <c r="C28" s="52">
        <f>'NH3-N-Other Sources'!L17</f>
        <v>81679.906860414252</v>
      </c>
      <c r="D28" s="56">
        <f t="shared" si="1"/>
        <v>832531.01229786361</v>
      </c>
      <c r="E28" s="50">
        <f t="shared" si="2"/>
        <v>0.90188965257285736</v>
      </c>
      <c r="F28" s="50">
        <f t="shared" si="3"/>
        <v>9.8110347427142752E-2</v>
      </c>
      <c r="H28" s="143"/>
      <c r="J28" s="61"/>
      <c r="K28" s="62"/>
      <c r="L28" s="62"/>
      <c r="M28" s="62"/>
      <c r="N28" s="62"/>
      <c r="O28" s="77" t="s">
        <v>26</v>
      </c>
      <c r="P28" s="78">
        <f>D12</f>
        <v>980.31898360986588</v>
      </c>
      <c r="Q28" s="75"/>
      <c r="R28" s="79">
        <f>P29/P28</f>
        <v>9.8904979931480771E-2</v>
      </c>
      <c r="S28" s="62"/>
      <c r="T28" s="63"/>
    </row>
    <row r="29" spans="1:20" x14ac:dyDescent="0.2">
      <c r="A29" s="20">
        <v>1999</v>
      </c>
      <c r="B29" s="55">
        <f>SUM('NH3-N-Metro Data'!D21:E21)</f>
        <v>552668.51244587032</v>
      </c>
      <c r="C29" s="52">
        <f>'NH3-N-Other Sources'!L18</f>
        <v>61598.120383172856</v>
      </c>
      <c r="D29" s="56">
        <f t="shared" si="1"/>
        <v>614266.6328290432</v>
      </c>
      <c r="E29" s="50">
        <f t="shared" si="2"/>
        <v>0.89972087511984999</v>
      </c>
      <c r="F29" s="50">
        <f t="shared" si="3"/>
        <v>0.10027912488014998</v>
      </c>
      <c r="H29" s="143"/>
      <c r="J29" s="61"/>
      <c r="K29" s="62"/>
      <c r="L29" s="62"/>
      <c r="M29" s="62"/>
      <c r="N29" s="62"/>
      <c r="O29" s="80" t="str">
        <f>A7</f>
        <v>2007-2013</v>
      </c>
      <c r="P29" s="81">
        <f>D9</f>
        <v>96.958429400383409</v>
      </c>
      <c r="Q29" s="82"/>
      <c r="R29" s="83"/>
      <c r="S29" s="62"/>
      <c r="T29" s="63"/>
    </row>
    <row r="30" spans="1:20" x14ac:dyDescent="0.2">
      <c r="A30" s="20">
        <v>2000</v>
      </c>
      <c r="B30" s="55">
        <f>SUM('NH3-N-Metro Data'!D22:E22)</f>
        <v>481212.45538650942</v>
      </c>
      <c r="C30" s="52">
        <f>'NH3-N-Other Sources'!L19</f>
        <v>89989.076991891619</v>
      </c>
      <c r="D30" s="56">
        <f t="shared" si="1"/>
        <v>571201.53237840103</v>
      </c>
      <c r="E30" s="50">
        <f t="shared" si="2"/>
        <v>0.84245652035072449</v>
      </c>
      <c r="F30" s="50">
        <f t="shared" si="3"/>
        <v>0.15754347964927554</v>
      </c>
      <c r="H30" s="143"/>
      <c r="J30" s="61"/>
      <c r="K30" s="62"/>
      <c r="L30" s="62"/>
      <c r="M30" s="62"/>
      <c r="N30" s="62"/>
      <c r="O30" s="62"/>
      <c r="P30" s="62"/>
      <c r="Q30" s="62"/>
      <c r="R30" s="62"/>
      <c r="S30" s="62"/>
      <c r="T30" s="63"/>
    </row>
    <row r="31" spans="1:20" x14ac:dyDescent="0.2">
      <c r="A31" s="25">
        <v>2001</v>
      </c>
      <c r="B31" s="55">
        <f>SUM('NH3-N-Metro Data'!D23:E23)</f>
        <v>432167.60052411607</v>
      </c>
      <c r="C31" s="52">
        <f>'NH3-N-Other Sources'!L20</f>
        <v>66778.058008041422</v>
      </c>
      <c r="D31" s="56">
        <f t="shared" si="1"/>
        <v>498945.65853215748</v>
      </c>
      <c r="E31" s="50">
        <f t="shared" si="2"/>
        <v>0.86616166136309314</v>
      </c>
      <c r="F31" s="50">
        <f t="shared" si="3"/>
        <v>0.13383833863690692</v>
      </c>
      <c r="H31" s="143"/>
      <c r="J31" s="61"/>
      <c r="K31" s="62"/>
      <c r="L31" s="62"/>
      <c r="M31" s="62"/>
      <c r="N31" s="62"/>
      <c r="O31" s="62"/>
      <c r="P31" s="62"/>
      <c r="Q31" s="62"/>
      <c r="R31" s="62"/>
      <c r="S31" s="62"/>
      <c r="T31" s="63"/>
    </row>
    <row r="32" spans="1:20" x14ac:dyDescent="0.2">
      <c r="A32" s="25">
        <v>2002</v>
      </c>
      <c r="B32" s="55">
        <f>SUM('NH3-N-Metro Data'!D24:E24)</f>
        <v>578470.61281439615</v>
      </c>
      <c r="C32" s="52">
        <f>'NH3-N-Other Sources'!L21</f>
        <v>64357.072569012584</v>
      </c>
      <c r="D32" s="56">
        <f t="shared" si="1"/>
        <v>642827.6853834088</v>
      </c>
      <c r="E32" s="50">
        <f t="shared" si="2"/>
        <v>0.89988441065566827</v>
      </c>
      <c r="F32" s="50">
        <f t="shared" si="3"/>
        <v>0.10011558934433165</v>
      </c>
      <c r="H32" s="143"/>
      <c r="J32" s="61"/>
      <c r="K32" s="62"/>
      <c r="L32" s="62"/>
      <c r="M32" s="62"/>
      <c r="N32" s="62"/>
      <c r="O32" s="62"/>
      <c r="P32" s="62"/>
      <c r="Q32" s="62"/>
      <c r="R32" s="62"/>
      <c r="S32" s="62"/>
      <c r="T32" s="63"/>
    </row>
    <row r="33" spans="1:20" x14ac:dyDescent="0.2">
      <c r="A33" s="25">
        <v>2003</v>
      </c>
      <c r="B33" s="55">
        <f>SUM('NH3-N-Metro Data'!D25:E25)</f>
        <v>423071.78707149415</v>
      </c>
      <c r="C33" s="52">
        <f>'NH3-N-Other Sources'!L22</f>
        <v>79927.112553588056</v>
      </c>
      <c r="D33" s="56">
        <f t="shared" si="1"/>
        <v>502998.89962508221</v>
      </c>
      <c r="E33" s="50">
        <f t="shared" si="2"/>
        <v>0.84109883219791748</v>
      </c>
      <c r="F33" s="50">
        <f t="shared" si="3"/>
        <v>0.15890116780208252</v>
      </c>
      <c r="H33" s="143"/>
      <c r="J33" s="61"/>
      <c r="K33" s="62"/>
      <c r="L33" s="62"/>
      <c r="M33" s="62"/>
      <c r="N33" s="62"/>
      <c r="O33" s="62"/>
      <c r="P33" s="62"/>
      <c r="Q33" s="62"/>
      <c r="R33" s="62"/>
      <c r="S33" s="62"/>
      <c r="T33" s="63"/>
    </row>
    <row r="34" spans="1:20" x14ac:dyDescent="0.2">
      <c r="A34" s="25">
        <v>2004</v>
      </c>
      <c r="B34" s="55">
        <f>SUM('NH3-N-Metro Data'!D26:E26)</f>
        <v>165544.59793663188</v>
      </c>
      <c r="C34" s="52">
        <f>'NH3-N-Other Sources'!L23</f>
        <v>74393.077211375625</v>
      </c>
      <c r="D34" s="56">
        <f t="shared" si="1"/>
        <v>239937.67514800752</v>
      </c>
      <c r="E34" s="50">
        <f t="shared" si="2"/>
        <v>0.68994832860039312</v>
      </c>
      <c r="F34" s="50">
        <f t="shared" si="3"/>
        <v>0.31005167139960677</v>
      </c>
      <c r="H34" s="143"/>
      <c r="J34" s="61"/>
      <c r="K34" s="62"/>
      <c r="L34" s="62"/>
      <c r="M34" s="62"/>
      <c r="N34" s="62"/>
      <c r="O34" s="62"/>
      <c r="P34" s="62"/>
      <c r="Q34" s="120" t="s">
        <v>59</v>
      </c>
      <c r="R34" s="62"/>
      <c r="S34" s="62"/>
      <c r="T34" s="63"/>
    </row>
    <row r="35" spans="1:20" x14ac:dyDescent="0.2">
      <c r="A35" s="25">
        <v>2005</v>
      </c>
      <c r="B35" s="55">
        <f>SUM('NH3-N-Metro Data'!D27:E27)</f>
        <v>31451.432590344302</v>
      </c>
      <c r="C35" s="145">
        <f>'NH3-N-Other Sources'!L24</f>
        <v>62459.662758885184</v>
      </c>
      <c r="D35" s="56">
        <f t="shared" si="1"/>
        <v>93911.095349229494</v>
      </c>
      <c r="E35" s="149">
        <f t="shared" si="2"/>
        <v>0.33490646098190091</v>
      </c>
      <c r="F35" s="149">
        <f t="shared" si="3"/>
        <v>0.66509353901809898</v>
      </c>
      <c r="H35" s="143"/>
      <c r="J35" s="61"/>
      <c r="K35" s="62"/>
      <c r="L35" s="62"/>
      <c r="M35" s="62"/>
      <c r="N35" s="62"/>
      <c r="O35" s="62"/>
      <c r="P35" s="62"/>
      <c r="Q35" s="62"/>
      <c r="R35" s="120"/>
      <c r="S35" s="120"/>
      <c r="T35" s="63"/>
    </row>
    <row r="36" spans="1:20" x14ac:dyDescent="0.2">
      <c r="A36" s="25">
        <v>2006</v>
      </c>
      <c r="B36" s="55">
        <f>SUM('NH3-N-Metro Data'!D28:E28)</f>
        <v>85204.543095953282</v>
      </c>
      <c r="C36" s="52">
        <f>'NH3-N-Other Sources'!L25</f>
        <v>64954.785554629496</v>
      </c>
      <c r="D36" s="56">
        <f t="shared" si="1"/>
        <v>150159.32865058279</v>
      </c>
      <c r="E36" s="50">
        <f t="shared" si="2"/>
        <v>0.56742757084524698</v>
      </c>
      <c r="F36" s="50">
        <f t="shared" si="3"/>
        <v>0.43257242915475302</v>
      </c>
      <c r="H36" s="143"/>
      <c r="J36" s="61"/>
      <c r="K36" s="68" t="s">
        <v>41</v>
      </c>
      <c r="L36" s="69">
        <v>2</v>
      </c>
      <c r="M36" s="69">
        <v>2</v>
      </c>
      <c r="N36" s="62"/>
      <c r="O36" s="69"/>
      <c r="P36" s="68" t="s">
        <v>41</v>
      </c>
      <c r="Q36" s="151">
        <f>2*SQRT(Q37/3.1416)</f>
        <v>0.62898324280216167</v>
      </c>
      <c r="R36" s="69"/>
      <c r="S36" s="69"/>
      <c r="T36" s="63"/>
    </row>
    <row r="37" spans="1:20" x14ac:dyDescent="0.2">
      <c r="A37" s="25">
        <v>2007</v>
      </c>
      <c r="B37" s="55">
        <f>SUM('NH3-N-Metro Data'!D29:E29)</f>
        <v>82824.350291586641</v>
      </c>
      <c r="C37" s="52">
        <f>'NH3-N-Other Sources'!L26</f>
        <v>58499.316046569067</v>
      </c>
      <c r="D37" s="56">
        <f t="shared" si="1"/>
        <v>141323.66633815572</v>
      </c>
      <c r="E37" s="50">
        <f t="shared" si="2"/>
        <v>0.5860614321553661</v>
      </c>
      <c r="F37" s="50">
        <f t="shared" si="3"/>
        <v>0.41393856784463384</v>
      </c>
      <c r="H37" s="143"/>
      <c r="J37" s="61"/>
      <c r="K37" s="121" t="s">
        <v>40</v>
      </c>
      <c r="L37" s="62">
        <f>3.1416*((L36/2)^2)</f>
        <v>3.1415999999999999</v>
      </c>
      <c r="M37" s="62"/>
      <c r="N37" s="62"/>
      <c r="O37" s="62"/>
      <c r="P37" s="68" t="s">
        <v>40</v>
      </c>
      <c r="Q37" s="62">
        <f>L37*R28</f>
        <v>0.31071988495274</v>
      </c>
      <c r="R37" s="62"/>
      <c r="S37" s="62"/>
      <c r="T37" s="63"/>
    </row>
    <row r="38" spans="1:20" x14ac:dyDescent="0.2">
      <c r="A38" s="25">
        <v>2008</v>
      </c>
      <c r="B38" s="55">
        <f>SUM('NH3-N-Metro Data'!D30:E30)</f>
        <v>46054.199936646197</v>
      </c>
      <c r="C38" s="52">
        <f>'NH3-N-Other Sources'!L27</f>
        <v>58497.820501629176</v>
      </c>
      <c r="D38" s="56">
        <f t="shared" ref="D38:D43" si="4">SUM(B38:C38)</f>
        <v>104552.02043827537</v>
      </c>
      <c r="E38" s="50">
        <f t="shared" ref="E38:E43" si="5">B38/D38</f>
        <v>0.44049076950966554</v>
      </c>
      <c r="F38" s="50">
        <f t="shared" ref="F38:F43" si="6">C38/D38</f>
        <v>0.55950923049033452</v>
      </c>
      <c r="H38" s="143"/>
      <c r="J38" s="65"/>
      <c r="K38" s="66"/>
      <c r="L38" s="66"/>
      <c r="M38" s="66"/>
      <c r="N38" s="66"/>
      <c r="O38" s="66"/>
      <c r="P38" s="66"/>
      <c r="Q38" s="66"/>
      <c r="R38" s="66"/>
      <c r="S38" s="66"/>
      <c r="T38" s="67"/>
    </row>
    <row r="39" spans="1:20" x14ac:dyDescent="0.2">
      <c r="A39" s="25">
        <v>2009</v>
      </c>
      <c r="B39" s="55">
        <f>SUM('NH3-N-Metro Data'!D31:E31)</f>
        <v>35491.517845946422</v>
      </c>
      <c r="C39" s="52">
        <f>'NH3-N-Other Sources'!L28</f>
        <v>55909.616594026469</v>
      </c>
      <c r="D39" s="56">
        <f t="shared" si="4"/>
        <v>91401.134439972899</v>
      </c>
      <c r="E39" s="50">
        <f t="shared" si="5"/>
        <v>0.38830500368959037</v>
      </c>
      <c r="F39" s="50">
        <f t="shared" si="6"/>
        <v>0.61169499631040958</v>
      </c>
      <c r="H39" s="143"/>
    </row>
    <row r="40" spans="1:20" x14ac:dyDescent="0.2">
      <c r="A40" s="46">
        <v>2010</v>
      </c>
      <c r="B40" s="55">
        <f>SUM('NH3-N-Metro Data'!D32:E32)</f>
        <v>34847.58806117651</v>
      </c>
      <c r="C40" s="52">
        <f>'NH3-N-Other Sources'!L29</f>
        <v>44668.215016990864</v>
      </c>
      <c r="D40" s="56">
        <f t="shared" si="4"/>
        <v>79515.803078167373</v>
      </c>
      <c r="E40" s="50">
        <f t="shared" si="5"/>
        <v>0.43824732584188159</v>
      </c>
      <c r="F40" s="50">
        <f t="shared" si="6"/>
        <v>0.56175267415811836</v>
      </c>
      <c r="H40" s="143"/>
    </row>
    <row r="41" spans="1:20" x14ac:dyDescent="0.2">
      <c r="A41" s="122">
        <v>2011</v>
      </c>
      <c r="B41" s="52">
        <f>SUM('NH3-N-Metro Data'!D33:E33)</f>
        <v>41703.549664130849</v>
      </c>
      <c r="C41" s="145">
        <f>'NH3-N-Other Sources'!L30</f>
        <v>57347.334819725082</v>
      </c>
      <c r="D41" s="56">
        <f t="shared" si="4"/>
        <v>99050.884483855931</v>
      </c>
      <c r="E41" s="149">
        <f t="shared" si="5"/>
        <v>0.42103157262495733</v>
      </c>
      <c r="F41" s="149">
        <f t="shared" si="6"/>
        <v>0.57896842737504262</v>
      </c>
      <c r="H41" s="143"/>
    </row>
    <row r="42" spans="1:20" x14ac:dyDescent="0.2">
      <c r="A42" s="169">
        <v>2012</v>
      </c>
      <c r="B42" s="52">
        <f>SUM('NH3-N-Metro Data'!D34:E34)</f>
        <v>41575.272519921811</v>
      </c>
      <c r="C42" s="145">
        <f>'NH3-N-Other Sources'!L31</f>
        <v>37210.993013966741</v>
      </c>
      <c r="D42" s="170">
        <f t="shared" si="4"/>
        <v>78786.265533888552</v>
      </c>
      <c r="E42" s="149">
        <f t="shared" si="5"/>
        <v>0.52769695629295854</v>
      </c>
      <c r="F42" s="149">
        <f t="shared" si="6"/>
        <v>0.47230304370704151</v>
      </c>
      <c r="H42" s="143"/>
    </row>
    <row r="43" spans="1:20" ht="13.5" thickBot="1" x14ac:dyDescent="0.25">
      <c r="A43" s="123">
        <v>2013</v>
      </c>
      <c r="B43" s="146">
        <f>SUM('NH3-N-Metro Data'!D35:E35)</f>
        <v>35375.065384380054</v>
      </c>
      <c r="C43" s="147">
        <f>'NH3-N-Other Sources'!L32</f>
        <v>48704.166105988028</v>
      </c>
      <c r="D43" s="148">
        <f t="shared" si="4"/>
        <v>84079.231490368082</v>
      </c>
      <c r="E43" s="150">
        <f t="shared" si="5"/>
        <v>0.42073488015209248</v>
      </c>
      <c r="F43" s="150">
        <f t="shared" si="6"/>
        <v>0.57926511984790752</v>
      </c>
    </row>
    <row r="44" spans="1:20" x14ac:dyDescent="0.2">
      <c r="B44" s="143"/>
      <c r="C44" s="143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NH3-N-Metro Data</vt:lpstr>
      <vt:lpstr>NH3-N-Other Sources</vt:lpstr>
      <vt:lpstr>Loading Summary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2012-08-05T18:55:06Z</cp:lastPrinted>
  <dcterms:created xsi:type="dcterms:W3CDTF">2009-05-12T20:00:01Z</dcterms:created>
  <dcterms:modified xsi:type="dcterms:W3CDTF">2015-02-16T21:18:46Z</dcterms:modified>
</cp:coreProperties>
</file>